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1600" windowHeight="9735" activeTab="2"/>
  </bookViews>
  <sheets>
    <sheet name="Cartiglio" sheetId="9" r:id="rId1"/>
    <sheet name="Riepilogo" sheetId="6" r:id="rId2"/>
    <sheet name="Piazzale" sheetId="1" r:id="rId3"/>
    <sheet name="Cabina" sheetId="3" r:id="rId4"/>
  </sheets>
  <externalReferences>
    <externalReference r:id="rId5"/>
    <externalReference r:id="rId6"/>
  </externalReferences>
  <definedNames>
    <definedName name="\A">#REF!</definedName>
    <definedName name="___S01">#REF!</definedName>
    <definedName name="__S01">#REF!</definedName>
    <definedName name="_Fill" hidden="1">'[1]ARMADI RELE'!#REF!</definedName>
    <definedName name="_xlnm._FilterDatabase" localSheetId="3" hidden="1">Cabina!$A$1:$G$1</definedName>
    <definedName name="_xlnm._FilterDatabase" localSheetId="2" hidden="1">Piazzale!$A$1:$G$1</definedName>
    <definedName name="_S01">#REF!</definedName>
    <definedName name="A">#REF!</definedName>
    <definedName name="aaa">'[1]ARMADI RELE'!$L$11</definedName>
    <definedName name="aaaa">#REF!</definedName>
    <definedName name="aasd">'[1]ARMADI RELE'!$HN$7136</definedName>
    <definedName name="anagrafica">#REF!</definedName>
    <definedName name="B">#REF!</definedName>
    <definedName name="ba_mt_b_212_a">#REF!</definedName>
    <definedName name="Boa">#REF!</definedName>
    <definedName name="CM">'[1]ARMADI RELE'!#REF!</definedName>
    <definedName name="D_APPUNTAMENTO">#REF!</definedName>
    <definedName name="D_CONTROLLO_DIAMETRI">#REF!</definedName>
    <definedName name="D_GDF">#REF!</definedName>
    <definedName name="D_OBIETTIVO">#REF!</definedName>
    <definedName name="D_RALL_A">#REF!</definedName>
    <definedName name="D_RALL_B">#REF!</definedName>
    <definedName name="D_RANGO">#REF!</definedName>
    <definedName name="DESCRIZIONE">#REF!</definedName>
    <definedName name="dist_app">#REF!</definedName>
    <definedName name="Fattore_di_moltiplicazione">#REF!</definedName>
    <definedName name="G_GDF_ATTUALE">#REF!</definedName>
    <definedName name="G_GDF_VARIAZIONE">#REF!</definedName>
    <definedName name="G_PENDENZA_DGDF">#REF!</definedName>
    <definedName name="G_PENDENZA_DO">#REF!</definedName>
    <definedName name="G_PENDENZA_DRALL_A">#REF!</definedName>
    <definedName name="G_PENDENZA_DRALL_B">#REF!</definedName>
    <definedName name="G_PENDENZA_DRANGO">#REF!</definedName>
    <definedName name="Ingressi_Encoder">#REF!</definedName>
    <definedName name="L_PACKET">#REF!</definedName>
    <definedName name="L_RALL_A">#REF!</definedName>
    <definedName name="L_RALL_B">#REF!</definedName>
    <definedName name="M_CONTATORE">#REF!</definedName>
    <definedName name="M_DUP">#REF!</definedName>
    <definedName name="M_DUP_eurobalise">#REF!</definedName>
    <definedName name="M_MCOUNT">#REF!</definedName>
    <definedName name="M_SST">#REF!</definedName>
    <definedName name="M_VERSION">#REF!</definedName>
    <definedName name="M_VERSIONE">#REF!</definedName>
    <definedName name="Misure_Perziali">#REF!</definedName>
    <definedName name="N_PIG">#REF!</definedName>
    <definedName name="N_PIG_eurobalise">#REF!</definedName>
    <definedName name="N_TOTAL">#REF!</definedName>
    <definedName name="N_TOTALE">#REF!</definedName>
    <definedName name="NID_AREA">#REF!</definedName>
    <definedName name="NID_BG">#REF!</definedName>
    <definedName name="NID_C">#REF!</definedName>
    <definedName name="NID_MACROAREA">#REF!</definedName>
    <definedName name="NID_PACCHETTO">#REF!</definedName>
    <definedName name="NID_PACKET_EndOfInformation">#REF!</definedName>
    <definedName name="NID_PACKET44">#REF!</definedName>
    <definedName name="NID_PI">#REF!</definedName>
    <definedName name="NID_PI_SUCCESSIVO">#REF!</definedName>
    <definedName name="NID_RALL_A">#REF!</definedName>
    <definedName name="NID_RALL_B">#REF!</definedName>
    <definedName name="NID_XUSER">#REF!</definedName>
    <definedName name="Nome_TLG">#REF!</definedName>
    <definedName name="PBS_Catalogue_Currprice">'[2]Catalogo totale'!$M$1:$M$65536</definedName>
    <definedName name="PBS_Catalogue_Names">'[2]Catalogo totale'!$H$1:$H$65536</definedName>
    <definedName name="PBS_Catalogue_PlaceNames">[2]Ubicazioni!$G$1:$G$65536</definedName>
    <definedName name="Progressivo">#REF!</definedName>
    <definedName name="Q_CATEGORIA_LINEA">#REF!</definedName>
    <definedName name="Q_CONSISTENZA">#REF!</definedName>
    <definedName name="Q_DIR">#REF!</definedName>
    <definedName name="Q_FD">#REF!</definedName>
    <definedName name="Q_FRONTE_A">#REF!</definedName>
    <definedName name="Q_FRONTE_B">#REF!</definedName>
    <definedName name="Q_GIUNTO">#REF!</definedName>
    <definedName name="Q_INFILL">#REF!</definedName>
    <definedName name="Q_ITINERARIO">#REF!</definedName>
    <definedName name="Q_ITINERARIO_GDF">#REF!</definedName>
    <definedName name="Q_ITINERARIO_RALL_A">#REF!</definedName>
    <definedName name="Q_ITINERARIO_RALL_B">#REF!</definedName>
    <definedName name="Q_ITINERARIO_RANGO">#REF!</definedName>
    <definedName name="Q_LINK">#REF!</definedName>
    <definedName name="Q_MEDIA">#REF!</definedName>
    <definedName name="Q_PI_RALL">#REF!</definedName>
    <definedName name="Q_POSIZIONE_PI">#REF!</definedName>
    <definedName name="Q_REAZIONE">#REF!</definedName>
    <definedName name="Q_RICALIBRA">#REF!</definedName>
    <definedName name="Q_RSC">#REF!</definedName>
    <definedName name="Q_STATO">#REF!</definedName>
    <definedName name="Q_TIPO_SEGNALE_DI_VALLE">#REF!</definedName>
    <definedName name="Q_UPDOWN">#REF!</definedName>
    <definedName name="Q_VERIFICA_APPUNTAMENTO">#REF!</definedName>
    <definedName name="qqqqqq">#REF!</definedName>
    <definedName name="Riferimento">#REF!</definedName>
    <definedName name="T_FINE_RALL_A">#REF!</definedName>
    <definedName name="T_FINE_RALL_B">#REF!</definedName>
    <definedName name="T_FINE_RIDOTTA">#REF!</definedName>
    <definedName name="T_INIZIO_RALL_A">#REF!</definedName>
    <definedName name="T_INIZIO_RALL_B">#REF!</definedName>
    <definedName name="T_INIZIO_RIDOTTA">#REF!</definedName>
    <definedName name="TARIFFE">#REF!</definedName>
    <definedName name="Tipo_di_Lavorazione">#REF!</definedName>
    <definedName name="TOT">#REF!</definedName>
    <definedName name="TOTALE">#REF!</definedName>
    <definedName name="U.M.">#REF!</definedName>
    <definedName name="UM">#REF!</definedName>
    <definedName name="V_ESECUZIONE">#REF!</definedName>
    <definedName name="V_OBIETTIVO">#REF!</definedName>
    <definedName name="V_RALL_A">#REF!</definedName>
    <definedName name="V_RALL_B">#REF!</definedName>
    <definedName name="V_RANGO_A_ATTUALE">#REF!</definedName>
    <definedName name="V_RANGO_A_VARIAZIONE">#REF!</definedName>
    <definedName name="V_RANGO_B_ATTUALE">#REF!</definedName>
    <definedName name="V_RANGO_B_VARIAZIONE">#REF!</definedName>
    <definedName name="V_RANGO_C_ATTUALE">#REF!</definedName>
    <definedName name="V_RANGO_C_VARIAZIONE">#REF!</definedName>
    <definedName name="V_RANGO_P_ATTUALE">#REF!</definedName>
    <definedName name="V_RANGO_P_VARIAZIONE">#REF!</definedName>
    <definedName name="V_RIDOTTA_ATTUALE">#REF!</definedName>
    <definedName name="V_RILASCIO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5" i="1"/>
  <c r="G63"/>
  <c r="G109" l="1"/>
  <c r="G163" i="3"/>
  <c r="G117"/>
  <c r="G165" l="1"/>
  <c r="B9" i="6" s="1"/>
  <c r="B7"/>
  <c r="B12" l="1"/>
</calcChain>
</file>

<file path=xl/sharedStrings.xml><?xml version="1.0" encoding="utf-8"?>
<sst xmlns="http://schemas.openxmlformats.org/spreadsheetml/2006/main" count="1112" uniqueCount="543">
  <si>
    <t>Codice</t>
  </si>
  <si>
    <t>Descrizione Succinta</t>
  </si>
  <si>
    <t>U.M.</t>
  </si>
  <si>
    <t>Prezzo</t>
  </si>
  <si>
    <t>qtà</t>
  </si>
  <si>
    <t>TOT</t>
  </si>
  <si>
    <t>804/0100</t>
  </si>
  <si>
    <t>m</t>
  </si>
  <si>
    <t>804/0120</t>
  </si>
  <si>
    <t>825/6570</t>
  </si>
  <si>
    <t>CAD</t>
  </si>
  <si>
    <t>825/6550</t>
  </si>
  <si>
    <t>SS.SG.A.2 03.A</t>
  </si>
  <si>
    <t>SS.SG.A.2 03.B</t>
  </si>
  <si>
    <t>SS.SG.B.2 01.A</t>
  </si>
  <si>
    <t>SS.LV.H.2 03.A</t>
  </si>
  <si>
    <t>SS.SG.H.2 01.A</t>
  </si>
  <si>
    <t>825/5200</t>
  </si>
  <si>
    <t>VELA TONDA COMPLETA DI STAFFA PER FISSAGGIO ALLA CUFFIA DEL SEGNALE PERMANENTEMENTE LUMINOSO</t>
  </si>
  <si>
    <t>825/5240</t>
  </si>
  <si>
    <t>VISIERA TIPO "A-O" IN MATERIA PLASTICA PER SEGNALI PERMANENTEMENTE LUMINOSI</t>
  </si>
  <si>
    <t>825/8400</t>
  </si>
  <si>
    <t>825/8410</t>
  </si>
  <si>
    <t>831/1920</t>
  </si>
  <si>
    <t>825/2550</t>
  </si>
  <si>
    <t>MORSETTIERA A 12 SPINE PER IMPIANTI DI SEGNALAMENTO E SICUREZZA COMPLETA DI BULLONCINI E STAFFE DI FISSAGGIO</t>
  </si>
  <si>
    <t>SS.CE.B.1 01.A</t>
  </si>
  <si>
    <t>FORNITURA BASI PER CASSETTE FINO A QUATTRO MORSETTIERE</t>
  </si>
  <si>
    <t>831/1870</t>
  </si>
  <si>
    <t>COPERCHIO IN POLICARBONATO PER CASSETTE SMISTAMENTO CAVI TIPO VERTICALE DA 1-2 MORSETTIERE.</t>
  </si>
  <si>
    <t>SS.CE.A.2 01.A</t>
  </si>
  <si>
    <t>SS.LV.H.2 03.B</t>
  </si>
  <si>
    <t>SS.CE.A.2 01.B</t>
  </si>
  <si>
    <t>831/0280</t>
  </si>
  <si>
    <t>TRASFORMATORE DI ALIMENTAZIONE DA 100 VA DEI C.D.B. CON RELE' IN C.A.</t>
  </si>
  <si>
    <t>831/0350</t>
  </si>
  <si>
    <t>TRASFORMATORE DI RICEZIONE CON RESISTENZE LIMITATRICI INCORPORATE PER C.D.B. CON RELE' A C.A.</t>
  </si>
  <si>
    <t>846/9610</t>
  </si>
  <si>
    <t>BUSSOLA IN RAME PER VITI DA 12 MA TIPO AR 60/1 - DITTA CEMBRE</t>
  </si>
  <si>
    <t>846/9620</t>
  </si>
  <si>
    <t>SS.CB.E.1 03.A</t>
  </si>
  <si>
    <t>SS.CB.E.1 04.A</t>
  </si>
  <si>
    <t>SS.CB.E.4 01.A</t>
  </si>
  <si>
    <t>SS.CB.E.2 09.A</t>
  </si>
  <si>
    <t>POSA PICCHETTI IN CORRISPONDENZA DI GIUNTI DA C.D.B. E IMMOBILIZZAZIONE DEVIATOI</t>
  </si>
  <si>
    <t>831/1220</t>
  </si>
  <si>
    <t>CASSETTA CON PIPETTA IN RESINA SEMIESPANSA</t>
  </si>
  <si>
    <t>M</t>
  </si>
  <si>
    <t>SS.CE.K.2101.A</t>
  </si>
  <si>
    <t>Posa di cavo non armato di qualsiasi tipo con esclusione di quelli di cui alla sottovoce SS.CE.K.2101.E</t>
  </si>
  <si>
    <t>SS.AC.F.1101.A</t>
  </si>
  <si>
    <t>SS.AC.F.2101.A</t>
  </si>
  <si>
    <t>824/5710</t>
  </si>
  <si>
    <t>824/6360</t>
  </si>
  <si>
    <t>SS.LV.G.2 01.A</t>
  </si>
  <si>
    <t>SS.LV.A.2 01.B</t>
  </si>
  <si>
    <t>841/6900</t>
  </si>
  <si>
    <t>899/9650</t>
  </si>
  <si>
    <t>832/3350</t>
  </si>
  <si>
    <t>SS.MD.D.2 01.A</t>
  </si>
  <si>
    <t>SS.MD.E.1 01.A</t>
  </si>
  <si>
    <t>SS.MD.E.2 02.A</t>
  </si>
  <si>
    <t>SS.MD.E.2 03.A</t>
  </si>
  <si>
    <t>POSA PROTEZIONI PER TIRANTI DI MANOVRA E DI CONTROLLO</t>
  </si>
  <si>
    <t>SS.LV.H.2 03.C</t>
  </si>
  <si>
    <t>RO</t>
  </si>
  <si>
    <t>804/0140</t>
  </si>
  <si>
    <t>804/0180</t>
  </si>
  <si>
    <t>SS.CE.F.1 01.A</t>
  </si>
  <si>
    <t>FORNITURA GIUNZIONI PER CAVI A 2 E 4 CONDUTTORI DA 1 mmq, E PER CAVI AD UN CONDUTTORE DA mmq 4</t>
  </si>
  <si>
    <t>SS.CE.F.1 01.B</t>
  </si>
  <si>
    <t>SS.CE.F.2 10.A</t>
  </si>
  <si>
    <t>ESECUZIONE GIUNZIONI CON IMPIEGO DI MATERIALI (FORNITURA ESCLUSA) DI CUI ALLE VOCI SS.CE.G.101 ED SS.CE.F.104</t>
  </si>
  <si>
    <t>SS.CE.F.2 10.B</t>
  </si>
  <si>
    <t>PER OGNI COLLEGAMENTO ESEGUITO ALL'INTERNO DI UNA GIUNZIONE IMPIEGANTE MATERIALI DI CUI ALLE VOCI SS.CE.F.101 E SS.CE.F.104</t>
  </si>
  <si>
    <t>SS.CE.K.2104.A</t>
  </si>
  <si>
    <t>Posa infilato del primo cavo non armato di qualsiasi tipo, con esclusione di quello di cui alla sottovoce SS.CE.K.2104.G</t>
  </si>
  <si>
    <t>SS.CE.K.2104.B</t>
  </si>
  <si>
    <t>Posa infilato successivo al primo di cavo non armato del tipo di cui alla sottovoce SS.CE.K.2104.A infilato successivo al primo</t>
  </si>
  <si>
    <t>Kg</t>
  </si>
  <si>
    <t>COSTRUZIONE IN OPERA DI BLOCCHI DI CALCESTRUZZO, DI FORMA PARALLELEPIPEDA, RIFINITI A PUNTA DI DIAMANTE</t>
  </si>
  <si>
    <t>m3</t>
  </si>
  <si>
    <t>SS.LV.D.1 01.B</t>
  </si>
  <si>
    <t>SS.LV.D.1 02.D</t>
  </si>
  <si>
    <t>SS.LV.D.2 04.A</t>
  </si>
  <si>
    <t>SS.LV.D.2 04.B</t>
  </si>
  <si>
    <t>SS.CE.J.1 01.A</t>
  </si>
  <si>
    <t>SS.CE.C.1 02.A</t>
  </si>
  <si>
    <t>SS.CE.C.2 04.A</t>
  </si>
  <si>
    <t>POSA IN OPERA CUNICOLI DI CUI ALLA SOTTOVOCE: SS.CE.C.102.A POSATI AFFIORANTI IN STAZIONE, IN BANCHINA OPPURE IN CORRISPONDENZA DEI BINARI O IN ATTRAVERSAMENTO</t>
  </si>
  <si>
    <t>SS.CE.C.2 04.R</t>
  </si>
  <si>
    <t>SS.CE.C.2 10.O</t>
  </si>
  <si>
    <t>SS.CE.C.2 10.S</t>
  </si>
  <si>
    <t>TOTALE</t>
  </si>
  <si>
    <t>825/4620</t>
  </si>
  <si>
    <t>PIAZZALE</t>
  </si>
  <si>
    <t>CABINA</t>
  </si>
  <si>
    <t>TOTALE INTERVENTI</t>
  </si>
  <si>
    <t>COMPUTO METRICO ESTIMATIVO</t>
  </si>
  <si>
    <t>830/0280</t>
  </si>
  <si>
    <t>CODIFICA DOCUMENTO</t>
  </si>
  <si>
    <t>REV.</t>
  </si>
  <si>
    <t>FOGLIO</t>
  </si>
  <si>
    <t>Computo Metrico Estimativo IS</t>
  </si>
  <si>
    <t xml:space="preserve">   FERROVIE APPULO LUCANE S.r.l</t>
  </si>
  <si>
    <t>Fornitura</t>
  </si>
  <si>
    <t>CAVO NON ARMATO PER CIRCUITI ESTERNI PER IL SEGNALAMENTO CON FORMAZIONE 4X1 - IN PEZZATURA DA 1000 ML -RAPPORTO DI TRASFORMAZIONE KG/KM 38</t>
  </si>
  <si>
    <t>CAVO NON ARMATO PER CIRCUITI ESTERNI PER IL SEGNALAMENTO CON FORMAZIONE 8X1 - IN PEZZATURA DA 1000 ML -RAPPORTO DI TRASFORMAZIONE KG/KM 76</t>
  </si>
  <si>
    <t>CAVO NON ARMATO PER CIRCUITI ESTERNI PER IL SEGNALAMENTO CON FORMAZIONE 16X1 - IN PEZZATURA DA 1000 ML -RAPPORTO DI TRASFORMAZIONE KG/KM 152</t>
  </si>
  <si>
    <t>CAVO NON ARMATO PER CIRCUITI ESTERNI PER IL SEGNALAMENTO CON FORMAZIONE 4X2, 5 - IN PEZZATURA DA 1000 ML -RAPPORTO DI TRASFORMAZIONE KG/KM 94</t>
  </si>
  <si>
    <t>804/0300</t>
  </si>
  <si>
    <t>CAVO NON ARMATO PER CIRCUITI ESTERNI PER IL SEGNALAMENTO CON FORMAZIONE 3X16 - IN PEZZATURA DA 500 ML -RAPPORTO DI TRASFORMAZIONE KG/KM 451</t>
  </si>
  <si>
    <t>FORNITURA GIUNZIONI PER CAVI A 6,8,12 E 16 CONDUT TORI DA mmq 1 A 2 E 4 CONDUTTORI DA mmq 2,5 A 2 E 3 CONDUTTORI DA mmq 4 E mmq 6 A 3 CONDUTTORI DA mmq 10 A UN CONDUTTORE DA mmq 16.</t>
  </si>
  <si>
    <t>Lavori</t>
  </si>
  <si>
    <t>ESECUZIONE SCAVI COMUNQUE SAGOMATI O PROFONDI</t>
  </si>
  <si>
    <t>cavi e cassette</t>
  </si>
  <si>
    <t>GRUPPO ACCESSORI COMPRENDENTE: SCALA, PIANO DI CALPESTIO, PARAPETTO IN MATERIALE P.R.F.V. E I RELATIVIORGANI DI FISSAGGIO IN ACCIAIO INOX AISI 304 (NEL CASO DI UNA O DUE LUCI) .</t>
  </si>
  <si>
    <t>PALINA PER SEGNALI LUMINOSI IN MATERIALE P.R.F.V. DA MM. 169MAX X 6500 (- AMMESSO UN DIAMETRO MASSIMO DI169 MM)</t>
  </si>
  <si>
    <t>POSA DI PALINA IN POLIESTERE RINFORZATO CON FIBRA DI VETRO PER IL SOSTEGNO DI SEGNALI LUMINOSI 161 TARIFFA SS CATEGORIA SG GRUPPO A GRUPPO A GRUPPO A ATTREZZATURE PER SEGNALI</t>
  </si>
  <si>
    <t>POSA DI ATTREZZATURA TIPO UNIFER IN VETRORESINA PER IL SOSTEGNO DI SEGNALI LUMINOSI</t>
  </si>
  <si>
    <t>VERNICIATURA PIANTANA TUBOLARE PER SEGNALI MARCA ET 305.</t>
  </si>
  <si>
    <t>822/9730</t>
  </si>
  <si>
    <t>PALINA DI SOSTEGNO CILINDRICA, PER TAVOLE DI ORIENTAMENTO, IN MATERIALE P.R.F.V. DEL DIAMETRO 120 MM,SPESSORE 5 MM, LUNGHEZZA 5100 MM.</t>
  </si>
  <si>
    <t>822/9790</t>
  </si>
  <si>
    <t>SERIE DI QUATTRO TAVOLE DI ORIENTAMENTO DI DIMENSIONI RIDOTTE (850X120 MM) IN MATERIALE P.R.F.V. DI TIPODISTANZIOMETRICO PER SEGNALE DI AVVISO CON PELLICOLA AUTOADESIVA RETROREFLETTENTE DI CLASSE 3 DI COLOREBIANCO.</t>
  </si>
  <si>
    <t>822/9080</t>
  </si>
  <si>
    <t>NASTRO DI ACCIAIO INOX 316 LARGO 3/4" (19MM) IN ROTOLI DA M 30 PER IL MONTAGGIO DELLE TAVOLE DIORIENTAMENTO SU LINEE LITORANEE</t>
  </si>
  <si>
    <t>822/9800</t>
  </si>
  <si>
    <t>SERIE DI QUATTRO TAVOLE DI ORIENTAMENTO DI DIMENSIONI RIDOTTE (850X120 MM) IN MATERIALE P.R.F.V. DI TIPODISTANZIOMETRICO PER SEGNALE DI 1^ CATEGORIA CON PELLICOLA AUTOADESIVA RETROREFLETTENTE DI CLASSE 3 DICOLORE BIANCO.</t>
  </si>
  <si>
    <t>SS.SG.I.2 06.A</t>
  </si>
  <si>
    <t>POSA TAVOLE DI ORIENTAMENTO MEDIANTE NASTRI D'ACCIAIO INOX DA 3/4 DI POLLICE PER CADAUNA STAFFA</t>
  </si>
  <si>
    <t>822/9120</t>
  </si>
  <si>
    <t>GRAFFA IN ACCIAIO INOX TEMPERATO PER NASTRO DA 3/4" (19MM) , CON GRANO DI SERRAGGIO - DA RICHIEDERE AMULTIPLI DI 25 PEZZI.</t>
  </si>
  <si>
    <t>SS.SG.H.2102.A</t>
  </si>
  <si>
    <t>Posa in opera di segnale di avanzamanto/avvio compresa la posa della mensola di sostegno, l'introduzione ed allacciamento dei conduttori</t>
  </si>
  <si>
    <t>825/6830</t>
  </si>
  <si>
    <t>KIT DI INSTALLAZIONE SU PALINA PER SEGNALE DI AVANZAMENTO E DI AVVIO COMPOSTO DA: MENSOLA , COLLARE E VITIDI FISSAGGIO</t>
  </si>
  <si>
    <t>POSA SEGNALE LUMINOSO CON RELE' SCHERMO O SPECCHI DICROICI COMPLETO DI TUTTE LE SUE PARTI, OPPURE DI SEGNALE LUMINOSO PER LA PROTEZIONE DI PASSAGGI A LIVELLO CON BARRIERE.</t>
  </si>
  <si>
    <t>CUFFIA DI POLICARBONATO SEMI-ESPANSO PER SEGNALI PERMANENTEMENTE LUMINOSI TIPO FS AD UNA LUCE, PRIVA DIVELA, VISIERA E DISPERSORE</t>
  </si>
  <si>
    <t>825/4630</t>
  </si>
  <si>
    <t xml:space="preserve">DISPERSORE TIPO "A" PER SEGNALI         </t>
  </si>
  <si>
    <t>NR</t>
  </si>
  <si>
    <t>SS.SG.F.1 01.A</t>
  </si>
  <si>
    <t>FORNITURA MENSOLA INFERIORE IN GHISA O IN ACCIAIO ZINCATO PER SOSTEGNO SEGNALI LUMINOSI, DA APPLICARE SU SOSTEGNI DI QUALSIASI TIPO.</t>
  </si>
  <si>
    <t xml:space="preserve">GRUPPO OTTICO LED ECM-R-G-V             </t>
  </si>
  <si>
    <t xml:space="preserve">GRUPPO ALIM. S.O.L. ECM-R-G-V           </t>
  </si>
  <si>
    <t>CASSETTA SMISTAMENTO CAVI UNIFICATA TIPO VERTICALE PER 4 MORSETTIERE IN MATERIALE POLICARBONATOSEMIESPANSO COMPLETA DI CONI TERMINALI CON PASSACAVO MODELLO TIPO ROXTEC E COPERCHIO DI CHIUSURA.</t>
  </si>
  <si>
    <t>POSA E ALLESTIMENTO DI UNA CASSETTA DI GIUNZIONE E SMISTAMENTO.</t>
  </si>
  <si>
    <t>VERNICIATURA CASSETTA DI SMISTAMENTO DI QUALUNQUE TIPO.</t>
  </si>
  <si>
    <t>Segnali</t>
  </si>
  <si>
    <t>VITE IN ACCIAIO CON TESTA ESAGONALE SCARICATA COMPRENDENTE RONDELLA PIANA E DADO AUTOBLOCCANTE TIPO AR60/3X - DITTA CEMBRE</t>
  </si>
  <si>
    <t>FORNITURA PICCHETTI DI CEMENTO PER CIRCUITI DI BINARIO PER G.I. E IMMOBILIZZAZIONE DEVIATOI</t>
  </si>
  <si>
    <t>FORNITURA BASI IN CALCESTRUZZO PER CASSETTE DA CIRCUITO DI BINARIO</t>
  </si>
  <si>
    <t>ALLESTIMENTO COMPLETO DI CIRCUITO DI BINARIO</t>
  </si>
  <si>
    <t>804/2360</t>
  </si>
  <si>
    <t xml:space="preserve">CONDUTTORE IN TRECCIOLA Cu16mmq-ROSSO   </t>
  </si>
  <si>
    <t>804/2370</t>
  </si>
  <si>
    <t xml:space="preserve">CONDUTTORE IN TRECCIOLA Cu16mmq-GIALLO  </t>
  </si>
  <si>
    <t>Cdb</t>
  </si>
  <si>
    <t>Can</t>
  </si>
  <si>
    <t>SS.CE.C.1 03.C</t>
  </si>
  <si>
    <t>SS.CE.C.2 05.C</t>
  </si>
  <si>
    <t>FORNITURA DI TUBI DI SEZIONE TONDA, QUADRA O RETTANGOLARE DI QUALSIASI DIMENSIONE E SPESSORE IN CLORURO DI POLIVINILE, COMPRESI I RELATIVI PEZZI SPECIALI ED ACCESSORI DELLO STESSO MATERIALE.</t>
  </si>
  <si>
    <t>POSA IN OPERA DI CUNICOLI DI mm 100 X 100 (MILLIMETRI CENTO PER CENTO) O TUBI DI DIAMETRO UTILE FINO A mm 100 (MILLIMETRI CENTO) POSATI IN CORRISPONDENZA DEI BINARI O IN ATTRAVERSAMENTO</t>
  </si>
  <si>
    <t>POSA IN OPERA IN CORRISPONDENZA DEI BINARI O IN ATTRAVERSAMENTO DEGLI STESSI, IN PIU' OLTRE IL PRIMO, DI CUNICOLI DI mm 100 X 100 (MILLIMETRI CENTO PER CENTO) O TUBI DI DIAMETRO UTILE FINO A mm 100 (MILLIMETRI CENTO)</t>
  </si>
  <si>
    <t>POSA IN OPERA, IN PIU' OLTRE QUELLI COSTITUENTI LO STRATO SUPERIORE, DI TUBI POSATI CONTEMPORANEAMENTE NELLO STESSO SCAVO DI DIAMETRO UTILE FINO A mm 150 (MILLIMETRI CENTOCINQUANTA) 91 TARIFFA SS CATEGORIA CE GRUPPO C GRUPPO C GRUPPO C CUNICOLI IN CEMENTO</t>
  </si>
  <si>
    <t>FORNITURA CUNICOLI A SEMPLICE GOLA PER PROTEZIONE DEI CAVI, CONFORMI AL DISEGNO FS V.318 ED ALLE RELATIVE NORME TECNICHE E DI COLLAUDO PER SEZIONE INTERNA DI mm 120x100 (MILLIMETRI CENTOVENTI PER CENTO)</t>
  </si>
  <si>
    <t>FORNITURA CUNICOLI PER PROTEZIONE DI GIUNTI E BLOCCAGGI CONFORMI AL DISEGNO T.T. 3134 ED ALLE RELATIVE NORME TECNICHE DI COLLAUDO PER SEZ. INTERNA DELLE GOLE RISPETT. DI mm 240x145 (DUECENTOQUARANTA PER CENTOQUARANTACINQUE) E mm 110x140 (CENTODIECI PER CENTOQUARANTA)</t>
  </si>
  <si>
    <t>POSA IN OPERA CUNICOLI DI CUI ALLA SOTTOVOCE SS.CE.C.103.C. POSATI IN STAZIONE, IN BANCHINA</t>
  </si>
  <si>
    <t>FORNITURA ACCIAIO O FERRO IN BARRE O PROFILATI CON ZINCATURA DI ZINCO PURO APPLICATO ESCLUSIVAMENTE CON PROCESSO DI IMMERSIONE A CALDO DOPO LA LAVORAZIONE</t>
  </si>
  <si>
    <t>FORNITURA LAMIERA DI ACCIAIO STRIATA, CON ZINCATURA DI ZINCO PURO APPLICATO ESCLUSIVAMENTE CON PROCESSO DI IMMERSIONE A CALDO</t>
  </si>
  <si>
    <t>POSA ACCIAIO, COMPRESA LA FORNITURA E POSA DEI MATERIALI OCCORRENTI PER IL FISSAGGIO ED IL RIPRISTINO DELLE STRUTTURE E DELLE TINTEGGIATURE</t>
  </si>
  <si>
    <t>POSA ACCIAIO, ESCLUSA LA FORNITURA E POSA DEI MATERIALI OCCORRENTI PER IL FISSAGGIO ED IL RIPRISTINO DELLE STRUTTURE E DELLE TINTEGGIATURE</t>
  </si>
  <si>
    <t>GETTO DI CALCESTRUZZO IN OPERA PER CUNICOLI, POZZETTI E SIMILI COMPRESO IL COMPENSO PER L'USO DI CASSEFORME E LA LISCIATURA DELLE SUPERFICI IN VISTA</t>
  </si>
  <si>
    <t>poz</t>
  </si>
  <si>
    <t>dev</t>
  </si>
  <si>
    <t xml:space="preserve">RESISTENZA RISCALDATRICE 150 V - 50 W   </t>
  </si>
  <si>
    <t>831/6700</t>
  </si>
  <si>
    <t xml:space="preserve">MANOVRA ELETTRICA DA DEVIATOIO TIPO L90 </t>
  </si>
  <si>
    <t xml:space="preserve">TIRANTERIE UNIF.MAN. P64 P80 L90        </t>
  </si>
  <si>
    <t>GRUPPO ZATTERONI UNIFICATO, PER MANOVRE ELETTRICHE L90, P80 E P64, PER LA MANOVRA DEI DEVIATOI SEMPLICIARM.TO 46 UNI, 50 UNI, E 60 UNI, DEGLI INGLESI SEMPLICI ARM.TO 60 UNI, DEGLI INGLESI SEMPLICI ARM.TO 46 UNI CONMANOVRA LATO AGHI E DEGLI INGLES</t>
  </si>
  <si>
    <t>PER OGNI CONDUTTORE DEL CAVO INTRODOTTO ED ALLACCIATO IN CASSETTA.</t>
  </si>
  <si>
    <t>POSA MANOVRA ELETTRICA TIPO P.80, L.63, P.64 O L.90 APPLICATA A DEVIATOIO SEMPLICE O INGLESE SEMPLICE.</t>
  </si>
  <si>
    <t>FORNITURA A PIE' D'OPERA DI PROTEZIONI PER CASSE DI MANOVRA DI QUALUNQUE TIPO DA DEVIATOIO O DA SCARPA FERMACARRO.</t>
  </si>
  <si>
    <t>POSA PROTEZIONI PER CASSE DI MANOVRA DI QUALUNQUE TIPO, DA DEVIATOIO O DA SCARPA FERMACARRO</t>
  </si>
  <si>
    <t>VERNICIATURA TIRANTERIA DA DEVIATOI COMPLETA DI ZATTERONI.</t>
  </si>
  <si>
    <t>CABLAGGIO FRUSTONE PER P80, L90 COMPLETO DI CONNETTORE CIRCOLARE 30 POLI, RACCORDO E GUAINA PMA,PIASTRA E CONTROPIASTRA PLASTIROMA DITTA HTC</t>
  </si>
  <si>
    <t>FORNITURA DI TRASMETTICHIAVE IN CASSA STAGNA</t>
  </si>
  <si>
    <t>POSA IN OPERA DI UNITA' DI CUI ALLA VOCE SS.AC.F.1101.A.</t>
  </si>
  <si>
    <t xml:space="preserve">PIASTRINE A TRASLAZIONE FS1942-MARCA 1  </t>
  </si>
  <si>
    <t>PLACCHETTE NUMERICHE FERMADEV.FS-MARCA 1</t>
  </si>
  <si>
    <t>SS.CB.B.2 01.A</t>
  </si>
  <si>
    <t>SS.CE.A.2 02.A</t>
  </si>
  <si>
    <t>SS.CB.B.3100.A</t>
  </si>
  <si>
    <t>831/5370</t>
  </si>
  <si>
    <t>POSA PEDALI SILEC O CONTA ASSI</t>
  </si>
  <si>
    <t>POSA IN OPERA CASSETTA TERMINALE PER PEDALE CONTATORE DI ASSI DEI ROTABILI.</t>
  </si>
  <si>
    <t>FORNITURA IN OPERA DI PICCHETTO PER PEDALI C.A.</t>
  </si>
  <si>
    <t>PEDALE SILEC 2 BRACCI MOD. 69</t>
  </si>
  <si>
    <t>PL</t>
  </si>
  <si>
    <t>831/2430</t>
  </si>
  <si>
    <t xml:space="preserve">DISCHETTO INDICATIVO DEVIATOIO FS 46    </t>
  </si>
  <si>
    <t>TIPOLAV</t>
  </si>
  <si>
    <t>TOTALE FORNITURE</t>
  </si>
  <si>
    <t>TOTALE LAVORI</t>
  </si>
  <si>
    <t>Tipolav</t>
  </si>
  <si>
    <t>808/9000</t>
  </si>
  <si>
    <t>DATA</t>
  </si>
  <si>
    <t>SS.CE.C.2 07.A</t>
  </si>
  <si>
    <t>SOVRAPPREZZO PER CUNICOLI DI CUI ALLA VOCE SS.CE.C.101. ED ALLE SOTTOVOCI SS.CE.C.102.A, SS.CE.C.103.A, SS.CE.C.103.B RIEMPITI CON SABBIA.</t>
  </si>
  <si>
    <t xml:space="preserve">Cavo 8 FO MONOM - ARM. MET. -8(1SMR)    </t>
  </si>
  <si>
    <t>825/6810</t>
  </si>
  <si>
    <t>SEGNALE LUMINOSO DI AVANZAMENTO CON DISPOSITIVI A SEMICONDUTTORE DI COLORE BIANCO COMPOSTO DA :CONTENITORE COMPLETO DI SUPPORTO ORI ENTABILE, ALIMENTATORE , GRUPPO OTTICO BIANCO E LENTI</t>
  </si>
  <si>
    <t>825/8910</t>
  </si>
  <si>
    <t>CESTELLO COMPLETO DI GRUPPO OTTICO (C, A, D, T, =, -) PER SEGNALE INDICATORE MULTIFUNZIONE LUMINOSO A LEDECM.</t>
  </si>
  <si>
    <t>831/5380</t>
  </si>
  <si>
    <t>PEDALE SILEC 1 BRACCIO</t>
  </si>
  <si>
    <t>831/6770</t>
  </si>
  <si>
    <t>ELETTROMAGNETE D'INTALLONABILITA' A COMANDO PER MANOVRE DA DEVIATOIO TIPO P80 E L90 PER IMPIANTI ACEI EACC.</t>
  </si>
  <si>
    <t>SS.MD.I.3 01.A</t>
  </si>
  <si>
    <t>COSTRUZIONE E FORNITURA IN OPERA DI NUMERI IN OTTONE DA POSARE SU CASSE DI MANOVRA DEVIATOI.</t>
  </si>
  <si>
    <t>SS.CE.A.2 01.C</t>
  </si>
  <si>
    <t>PER OGNI CONDUTTORE DEL CAVO INTRODOTTO E NON ALLACCIATO.</t>
  </si>
  <si>
    <t>SS.MD.D.2 01.C</t>
  </si>
  <si>
    <t>SUPPLEMENTO PER POSA ELETTROMAGNETE.</t>
  </si>
  <si>
    <t>SS.SG.C.2 01.A</t>
  </si>
  <si>
    <t>ESECUZIONE COLORITURA SU PALI O PALINE CON DUE MANI DI SMALTO PER CADAUN PALO</t>
  </si>
  <si>
    <t>SS.SG.E.2 02.A</t>
  </si>
  <si>
    <t>POSA SEGNALATORE LUMINOSO DI QUALUNQUE NUMERO DI INDICAZIONI.</t>
  </si>
  <si>
    <t>TOTALE FORNITURA</t>
  </si>
  <si>
    <t>MEL-IS-CM-1-1</t>
  </si>
  <si>
    <t>825/6820</t>
  </si>
  <si>
    <t>SEGNALE LUMINOSO DI AVVIO CON DISPOSITIVI A SEMICONDUTTORE DI COLORE BLU COMPOSTO DA :CONTENITORECOMPLETO DI SUPPORTO ORIENTABILE, ALIMENTATORE , GRUPPO OTTICO BLU E LENTI</t>
  </si>
  <si>
    <t>804/0260</t>
  </si>
  <si>
    <t>CAVO NON ARMATO PER CIRCUITI ESTERNI PER IL SEGNALAMENTO CON FORMAZIONE 3X6 - IN PEZZATURA DA 1000 ML -RAPPORTO DI TRASFORMAZIONE KG/KM 169</t>
  </si>
  <si>
    <t>804/0280</t>
  </si>
  <si>
    <t>CAVO NON ARMATO PER CIRCUITI ESTERNI PER IL SEGNALAMENTO CON FORMAZIONE 3X10 - IN PEZZATURA DA 500 ML -RAPPORTO DI TRASFORMAZIONE KG/KM 282</t>
  </si>
  <si>
    <t>AC.SI.A.1103.C</t>
  </si>
  <si>
    <t>Fornitura a piè d'opera di Sezione continuità per SIAP 20 KVA</t>
  </si>
  <si>
    <t>825/4190</t>
  </si>
  <si>
    <t>RELE' A DISCO ELETTRONICO TEKFER PER CDB A CORRENTI FISSE 50HZ O 83, 3HZ (SEZIONABILE) CON ALIMENTAZIONEDERIVATA DALLA TENSIONE LOCALE CON CONTROPIASTRA COMPATIBILE CON ANALOGO PRODOTTO ELETTROMECCANICO</t>
  </si>
  <si>
    <t>804/2500</t>
  </si>
  <si>
    <t>CAVO UNIPOLARE, SENZA GUAINA, PER CAVETTERIA INTERNA, ISOLATO CON ELASTOMERO SINTETICO RETICOLATO CONCARATTERISTICHE DI RIDOTTA EMISSIONE DI FUMI, GAS TOSSICI E GAS CORROSIVI E DI NON PROPAGAZIONEDELL'INCENDIO. SEZIONE 1 X 0, 5 MMQ. -PEZZATURE DA 10</t>
  </si>
  <si>
    <t>804/2510</t>
  </si>
  <si>
    <t>CAVO UNIPOLARE, SENZA GUAINA, PER CAVETTERIA INTERNA, ISOLATO CON ELASTOMERO SINTETICO RETICOLATO CONCARATTERISTICHE DI RIDOTTA EMISSIONE DI FUMI, GAS TOSSICI E GAS CORROSIVI E DI NON PROPAGAZIONEDELL'INCENDIO. SEZIONE 1 X 1 MMQ. -PEZZATURE DA 100 M</t>
  </si>
  <si>
    <t>804/2540</t>
  </si>
  <si>
    <t>CAVO UNIPOLARE, SENZA GUAINA, PER CAVETTERIA INTERNA, ISOLATO CON ELASTOMERO SINTETICO RETICOLATO CONCARATTERISTICHE DI RIDOTTA EMISSIONE DI FUMI, GAS TOSSICI E GAS CORROSIVI E DI NON PROPAGAZIONEDELL'INCENDIO. SEZIONE 1 X 2, 5 MMQ. -PEZZATURE DA 10</t>
  </si>
  <si>
    <t>804/2600</t>
  </si>
  <si>
    <t>CAVO MULTIPOLARE, ISOLATO CON ELASTOMERO SINTETICO RETICOLATO E GUAINA IN MATERIALE TERMOPLASTICO ARIDOTTA EMISSIONE DI FUMI, GAS TOSSICI E GAS CORROSIVI E NON PROPAGANTE L'INCENDIO. SEZIONE 5 X 0, 5 MMQ. -PEZZATURE DA 500 ML - RAPPORTO DI TRASFORMAZIO</t>
  </si>
  <si>
    <t>804/2620</t>
  </si>
  <si>
    <t>CAVO MULTIPOLARE, ISOLATO CON ELASTOMERO SINTETICO RETICOLATO E GUAINA IN MATERIALE TERMOPLASTICO ARIDOTTA EMISSIONE DI FUMI, GAS TOSSICI E GAS CORROSIVI E NON PROPAGANTE L'INCENDIO. SEZIONE 12 X 0, 5 MMQ. -PEZZATURE DA 500 ML - RAPPORTO DI TRASFORMAZI</t>
  </si>
  <si>
    <t>804/2640</t>
  </si>
  <si>
    <t>CAVO MULTIPOLARE, ISOLATO CON ELASTOMERO SINTETICO RETICOLATO E GUAINA IN MATERIALE TERMOPLASTICO ARIDOTTA EMISSIONE DI FUMI, GAS TOSSICI E GAS CORROSIVI E NON PROPAGANTE L'INCENDIO. SEZIONE 20 X 0, 5 MMQ. -PEZZATURE DA 500 ML - RAPPORTO DI TRASFORMAZI</t>
  </si>
  <si>
    <t>804/2750</t>
  </si>
  <si>
    <t>CAVO MULTIPOLARE, AD ELEVATA FLESSIBILITA', ISOLATO CON ELASTOMERO SINTETICO RETICOLATO E GUAINA INMATERIALE TERMOPLASTICO DI COLORE GRIGIO, A RIDOTTA EMISSIONE DI FUMI, GAS TOSSICI E GAS CORROSIVI E NONPROPAGANTE L'INCENDIO. SEZIONE (20 + 1) X 0,</t>
  </si>
  <si>
    <t>804/2780</t>
  </si>
  <si>
    <t>CAVO MULTIPOLARE, AD ELEVATA FLESSIBILITA', ISOLATO CON ELASTOMERO SINTETICO RETICOLATO E GUAINA INMATERIALE TERMOPLASTICO, A RIDOTTA EMISSIONE DI FUMI, GAS TOSSICI E GAS CORROSIVI E NON PROPAGANTEL'INCENDIO. SEZIONE 10 X 2, 5 MMQ. -PEZZATURE DA 500</t>
  </si>
  <si>
    <t>820/9710</t>
  </si>
  <si>
    <t>INDICATORE DI ISOLAMENTO PER TENSIONI ALTERNATE (24VCA, 48VCA, 80VCA, 120VCA, 150VCA, 220VCA) E PERTENSIONI CONTINUE (24VCC, 48VCC, 60VCC, 144VCC)</t>
  </si>
  <si>
    <t>823/1800</t>
  </si>
  <si>
    <t>SISTEMA COMPLETO BLOCCO CONTA ASSI 2OO2-TDS SW3.0/HW2.4 DUCATI (N.1 TRATTA) (COD. DUCATI 461114981)COMPOSTO DA: N. 2 COMPLESSO ELAB. CE-BCA2OO2 CON RACK SW 3.0/HW 2.4 N. 2 COMPLESSO ELETTRONICA PEDALE CEPEDHW 2.4 N. 2 SUPPORTO CE-PED HW 2.4 N. 2 PA</t>
  </si>
  <si>
    <t>823/1970</t>
  </si>
  <si>
    <t>N. 1 LICENZA SOFTWARE WINBCA 5.0 DI DIAGNOSTICA PER INTERROGAZIONE LOCALE PER SISTEMA BLOCCO CONTA ASSI2OO2-TDS (COD. DUCATI 461115201)</t>
  </si>
  <si>
    <t>825/1010</t>
  </si>
  <si>
    <t>CONTROPIASTRA PER RELE' NEUTRI 14/6 A 48V IN C.C. TIPO FS.58 CON 4 CONTATTI A DEVIATORE, 10 CONTATTI ALTI E 2CONTATTI BASSI INDIPENDENTI N.T. IS 357</t>
  </si>
  <si>
    <t>825/1040</t>
  </si>
  <si>
    <t>CONTROPIASTRA PER RELE' NEUTRI 10/10 A 48V IN C.C. TIPO FS.58 CON 4 CONTATTI A DEVIATORE, 6 CONTATTI ALTI E 6CONTATTI BASSI INDIPENDENTI N.T. IS 357</t>
  </si>
  <si>
    <t>825/1070</t>
  </si>
  <si>
    <t>CONTROPIASTRA PER RELE' NEUTRI 8/6 A 48V IN C.C. TIPO FS.58 CON 4 CON- TATTI A DEVIATORE, 4 CONTATTI ALTI E 2CONTATTI BASSI INDIPENDENTI N.T. IS 357</t>
  </si>
  <si>
    <t>825/1080</t>
  </si>
  <si>
    <t>CONTROPIASTRA PER RELE' POLARIZZATI 8/6 A 48V IN C.C. TIPO FS.58 (PRI- VA DI RADDRIZZATORE) CON 4 CONTATTI ADEVIATORE, 4 CONTATTI ALTI E 2 CONTATTI BASSI INDIPENDENTI - N.T. IS 357</t>
  </si>
  <si>
    <t>825/1150</t>
  </si>
  <si>
    <t>CONTROPIASTRA PER RELE' NEUTRI 4/2 A 48V IN C.C. TIPO FS.58 CON 4 CON- TATTI ALTI E 2 CONTATTI BASSI INDIPENDENTI -N.T. IS 357</t>
  </si>
  <si>
    <t>825/1200</t>
  </si>
  <si>
    <t>CONTROPIASTRA PER RELE' STABILIZZATI 10/10 IN C.C. TIPO FS.58 CON 8 CONTATTI A DEVIATORE, 2 CONTATTI ALTI E 2CONTATTI BASSI INDIPENDENTI - N.T. IS 357</t>
  </si>
  <si>
    <t>825/1380</t>
  </si>
  <si>
    <t>CONTROPIASTRA PER RELE' 4/6 IN C.A. A DISCO A 2 ELEMENTI E 2 POSIZIONI E PER C.D.B. COMPLETA DI MORSETTO C.3</t>
  </si>
  <si>
    <t>825/1430</t>
  </si>
  <si>
    <t>CONTROPIASTRA PER DISPOSITIVO DI RITARDO ALLA DISECCITAZIONE PER TEMPI DA 1 A 999 SECONDI (DISPOSITIVO DIRITARDO AL PROGR. 825/644) N.T. IS 357</t>
  </si>
  <si>
    <t>825/1460</t>
  </si>
  <si>
    <t>CONTROPIASTRA PER RELE' COMBINATORI 9/9 CONTATTI DI CUI 2 PER CORRENTI FORTI - N.T. IS 357</t>
  </si>
  <si>
    <t>825/1690</t>
  </si>
  <si>
    <t>CONTROPIASTRA PER LAMPEGGIATORI STATICI PER SEGNALI E P.L. (LAMPEGGIATORI AL PROGR. 825/440) - N.T. IS 357</t>
  </si>
  <si>
    <t>825/1820</t>
  </si>
  <si>
    <t>RADDRIZZATORE PER CONTROPIASTRE 8/6 FS.58 POLARIZZATI - N.T IS 376</t>
  </si>
  <si>
    <t>825/4320</t>
  </si>
  <si>
    <t>RELE' COMBINATORE BLOCCABILE 9-9 FS58 DI CUI 2/2 PER CORRENTI FORTI PER IMPIANTI DI SEGNALAMENTO.</t>
  </si>
  <si>
    <t>825/4370</t>
  </si>
  <si>
    <t>LAMPEGGIATORE STATICO PER SEGNALI FERROVIARI E P.L. PER CONTROPIASTRA TIPO FS 58 - MATERIALE PRECEDENTE825/4400</t>
  </si>
  <si>
    <t>825/6050</t>
  </si>
  <si>
    <t>CONTROPIASTRA PER INTERRUTTORE A SCATTO - TIPO AD INNESTO - COMPLETA DI BUSSOLE DI FISSAGGIO - N.T. IS 347</t>
  </si>
  <si>
    <t>825/6100</t>
  </si>
  <si>
    <t>INTERRUTTORE AUTOMATICO A SCATTO RAPIDO IN C.C. (I.R.C.) DA 0, 5A - TI- PO AD INNESTO - COMPLETO DI COLONNINEE POMELLI - PER IMPIANTI DI SE- GNALAMENTO E SICUREZZA - N.T. IS 320 (N.T. IS 347 PER LE PARTI ISO- LANTI)</t>
  </si>
  <si>
    <t>825/6110</t>
  </si>
  <si>
    <t>INTERRUTTORE AUTOMATICO A SCATTO RAPIDO IN C.C. (I.R.C.) DA 1A - TIPO AD INNESTO - COMPLETO DI COLONNINE EPOMELLI - PER IMPIANTI DI SEGNA- LAMENTO E SICUREZZA - N.T. IS 320 (N.T. IS 347 PER LE PARTI ISOLANTI)</t>
  </si>
  <si>
    <t>825/6120</t>
  </si>
  <si>
    <t>INTERRUTTORE AUTOMATICO A SCATTO RAPIDO IN C.C. (I.R.C.) DA 0, 1A - TI- PO AD INNESTO - COMPLETO DI COLONNINEE POMELLI - PER IMPIANTI DI SE- GNALAMENTO E SICUREZZA - N.T. IS 320 (N.T. IS 347 PER LE PARTI ISOLAN TI)</t>
  </si>
  <si>
    <t>825/6130</t>
  </si>
  <si>
    <t>INTERRUTTORE AUTOMATICO A SCATTO RAPIDO IN C.C. (I.R.C.) - 0, 25A - TI- PO AD INNESTO - COMPLETO DI COLONNINE EPOMELLI - PER IMPIANTI DI SE- GNALAMENTO E SICUREZZA - N.T. IS 320 (N.T. IS 347 PER LE PARTI ISOLAN- TI)</t>
  </si>
  <si>
    <t>825/6140</t>
  </si>
  <si>
    <t>INTERRUTTORE AUTOMATICO A SCATTO RAPIDO IN C.C. (I.R.C.) - 3A - TIPO AD INNESTO - COMPLETO DI COLONNINE EPOMELLI - PER IMPIANTI DI SEGNA- LAMENTO E SICUREZZA - N.T. IS 320 (N.T. IS 347 PER LE PARTI ISOLANTI)</t>
  </si>
  <si>
    <t>825/6150</t>
  </si>
  <si>
    <t>INTERRUTTORE AUTOMATICO A SCATTO RAPIDO IN C.C. (I.R.C.) - 6A - TIPO AD INNESTO - COMPLETO DI COLONNINE EPOMELLI - PER IMPIANTI DI SEGNA- LAMENTO E SICUREZZA - N.T. IS 320 (N.T. IS 347 PER LE PARTI ISOLANTI)</t>
  </si>
  <si>
    <t>825/6170</t>
  </si>
  <si>
    <t>INTERRUTTORE AUTOMATICO A SCATTO RAPIDO IN C.A. (I.R.A.) - 3A - TIPO AD INNESTO - COMPLETO DI COLONNINE EPOMELLI - PER IMPIANTI DI SEGNA- LAMENTO E SICUREZZA - N.T. IS 320 (N.T. IS 347 PER LE PARTI ISOLANTI)</t>
  </si>
  <si>
    <t>825/6220</t>
  </si>
  <si>
    <t>INTERRUTTORE AUTOMATICO A SCATTO RITARDATO IN C.C. (I.M.D.) - TIPO AD INNESTO - COMPLETO DI COLONNINE EPOMELLI - PER LA PROTEZIONE DEI CIR- CUITI DI MANOVRA DELLE MANOVRE ELETTRICHE DA DEVIATOIO - N.T. IS 320 (N.T.IS 347 PER LE PARTI ISOLANTI)</t>
  </si>
  <si>
    <t>825/6250</t>
  </si>
  <si>
    <t>INTERRUTTORE AUTOMATICO A SCATTO RAPIDO IN C.C. (I.R.C.) - 2A - TIPO AD INNESTO - COMPLETO DI COLONNINE EPOMELLI - PER IMPIANTI DI SEGNA- LAMENTO E SICUREZZA - N.T. IS 320 (N.T. IS 347 PER LE PARTI ISOLANTI)</t>
  </si>
  <si>
    <t>825/6260</t>
  </si>
  <si>
    <t>INTERRUTTORE AUTOMATICO A SCATTO RAPIDO IN C.A. (I.R.A.) - 0, 5A - TIPO AD INNESTO - COMPLETO DI COLONNINE EPOMELLI - PER IMPIANTI DI SEGNA- LAMENTO E SICUREZZA - N.T. IS 320 (N.T. IS 347 PER LE PARTI ISOLANTI)</t>
  </si>
  <si>
    <t>825/6270</t>
  </si>
  <si>
    <t>INTERRUTTORE AUTOMATICO A SCATTO RAPIDO IN C.A. (I.R.A.) - 1A - TIPO AD INNESTO - COMPLETO DI COLONNINE EPOMELLI - PER IMPIANTI DI SEGNA- LAMENTO E SICUREZZA - N.T. IS 320 (N.T. IS 347 PER LE PARTI ISOLANTI)</t>
  </si>
  <si>
    <t>825/6280</t>
  </si>
  <si>
    <t>INTERRUTTORE AUTOMATICO A SCATTO RAPIDO IN C.A. (I.R.A.) - 2A - TIPO AD INNESTO - COMPLETO DI COLONNINE EPOMELLI - PER IMPIANTI DI SEGNA- LAMENTO E SICUREZZA - N.T. IS 320 (N.T. IS 347 PER LE PARTI ISOLANTI)</t>
  </si>
  <si>
    <t>825/6410</t>
  </si>
  <si>
    <t>Dispositivo Ritardo Eccitazione  unificato MaCeP 2016</t>
  </si>
  <si>
    <t>825/8310</t>
  </si>
  <si>
    <t>RELE' NEUTRO 4/2 A C.C. TIPO FS.58 ECO CON 4 CONTATTI ALTI E 2 CONTATTI BASSI INDIPENDENTI E CON TUTTI CONTATTIALTI INSALDABILI.</t>
  </si>
  <si>
    <t>825/8320</t>
  </si>
  <si>
    <t>RELE' NEUTRO 8/6 A C.C. TIPO FS.58 ECO CON 4 CONTATTI A DEVIATORE, 4 CONTATTI ALTI E 2 CONTATTI BASSIINDIPENDENTI E CON TUTTI CONTATTI ALTI INSALDABILI.</t>
  </si>
  <si>
    <t>825/8340</t>
  </si>
  <si>
    <t>RELE' NEUTRO 8/6 A C.C. TIPO FS.58 ECO CON 2 CONTATTI A DEVIATORE PER CORRENTI FORTI, 2 CONTATTI A DEVIATOREPER CORRENTI NORMALI, 2 CONTATTI ALTI INDIPENDENTI PER CORRENTI FORTI, 2 PER CORRENTI NORMALI E 2 CONTATTIBASSI INDIPENDENTI PER CORRENTI FORT</t>
  </si>
  <si>
    <t>825/8350</t>
  </si>
  <si>
    <t>RELE' NEUTRO 14/6 A C.C. TIPO FS.58 ECO CON 4 CONTATTI A DEVIATORE, 10 CONTATTI ALTI E 2 CONTATTI BASSIINDIPENDENTI E CON TUTTI CONTATTI ALTI INSALDABILI.</t>
  </si>
  <si>
    <t>825/8360</t>
  </si>
  <si>
    <t>RELE' NEUTRO 10/10 A C.C. TIPO FS.58 ECO CON 4 CONTATTI A DEVIATORE, 6 CONTATTI ALTI E 6 CONTATTI BASSIINDIPENDENTI E CON TUTTI CONTATTI ALTI INSALDABILI.</t>
  </si>
  <si>
    <t>825/8370</t>
  </si>
  <si>
    <t>RELE' STABILIZZATO 10/10 A C.C. TIPO FS.58 ECO CON 8 CONTATTI A DEVIATORE, 2 CONTATTI ALTI E 2 CONTATTI BASSIINDIPENDENTI E CON TUTTI CONTATTI ALTI INSALDABILI.</t>
  </si>
  <si>
    <t>825/9010</t>
  </si>
  <si>
    <t>BLOCCHETTO PORTA-MASCHIO PER CONNETTORE A 40 VIE, IN CONFEZIONI DA 150 PEZZI - N.T. IS 383 ED.82 (N.B.:RICHIEDERE QUANTITATIVI MULTIPLI DI 150)</t>
  </si>
  <si>
    <t>825/9020</t>
  </si>
  <si>
    <t>BLOCCHETTO PORTA-FEMMINA PER CONNETTORE A 40 VIE, IN CONFEZIONI DA 150 PEZZI - N.T. IS 383 ED.82 (N.B.:RICHIEDERE QUANTITATIVI MULTIPLI DI 150)</t>
  </si>
  <si>
    <t>825/9030</t>
  </si>
  <si>
    <t>SEMICORAZZA PER CONNETTORE A 40 VIE, IN CONFEZIONE DA 300 PEZZI + 1 SACCHETTO CON 300 VITI T.C. M4X13 E 300DADI M4. (N.B.: RICHIEDERE QUANTITATIVI MULTIPLI DI 300) -N.T. IS 383 ED.82.-</t>
  </si>
  <si>
    <t>825/9040</t>
  </si>
  <si>
    <t>SEMISERRACAVO PER CONNETTORE A 40 VIE, IN CONFEZIONE DA 300 PEZ- ZI + 1 SACCHETTO CON 300 VITI T.C. M4X13 E300 DADI M4 - N.T. IS 383 ED.82 (N.B.: RICHIEDERE QUANTITATIVI MULTIPLI DI 300)</t>
  </si>
  <si>
    <t>825/9050</t>
  </si>
  <si>
    <t>CONTATTO MASCHIO PER CONNETTORE A 40 VIE PER FILI DA 0.5, 0.5 + 0.5 E 1 MMQ. IN BOBINE DA 1.500 PEZZI - N.T. IS 383ED.82 (N.B.: RICHIEDERE QUANTITATIVI MULTIPLI DI 1.500)</t>
  </si>
  <si>
    <t>825/9060</t>
  </si>
  <si>
    <t>CONTATTO MASCHIO PER CONNETTORE A 40 VIE PER FILI DA 1 + 1, 2.5 E 4 MMQ. IN CONFEZIONI DA 5.000 PEZZI SUDDIVISEIN SACCHETTI DA 500 PEZZI N.T. IS 383 ED.82 (N.B.: RICHIEDERE QUANTITATIVI MULTIPLI DI 500)</t>
  </si>
  <si>
    <t>825/9070</t>
  </si>
  <si>
    <t>CONTATTO FEMMINA PER CONNETTORE A 40 VIE PER FILI DA 0.5, 0.5 + 0.5 E 1 MMQ. IN BOBINE DA 1.500 PEZZI - N.T. IS383 ED.82 (N.B.: RICHIEDERE QUANTITATIVI MULTIPLI DI 1.500)</t>
  </si>
  <si>
    <t>825/9080</t>
  </si>
  <si>
    <t>CONTATTO FEMMINA PER CONNETTORE A 40 VIE PER FILI DA 1 + 1, 2.5, E 4 MMQ. IN CONFEZIONI DA 5.000 PEZZISUDDIVISE IN SACCHETTI DA 500 PEZZI N.T. IS 383 ED.82 (N.B.: RICHIEDERE QUANTITATIVI MULTIPLI DI 500)</t>
  </si>
  <si>
    <t>825/9090</t>
  </si>
  <si>
    <t>MOLLE PER CORTO CIRCUITO PER CONTATTI FEMMINA DEI CONNETTORE A 40 VIE, IN CONFEZIONI DA 5.000 PEZZISUDDIVISE IN SACCHETTI DA 500 PEZZI - N.T. IS 383 ED.82 (N.B.: RICHIEDERE QUANTITATIVI MULTIPLI DI 500)</t>
  </si>
  <si>
    <t>825/9100</t>
  </si>
  <si>
    <t>MOLLE PER CORTO CIRCUITO PER CONTATTI MASCHIO PER CONNETTORE A 40 VIE, IN CONFEZIONI DA 5.000 PEZZISUDDIVISE IN SACCHETTI DA 500 PEZZI - N.T. IS 383 ED.82 (N.B.: RICHIEDERE QUANTITATIVI MULTIPLI DI 500)</t>
  </si>
  <si>
    <t>825/9160</t>
  </si>
  <si>
    <t>MOLLETTE AMP-LEAF PER CONTROPIASTRE PER INTERRUTTORI AUTOMATICI A SCATTO PER FILO DA 0.5 A 1 MMQ. INBOBINE DA 6.000 PEZZI</t>
  </si>
  <si>
    <t>846/6020</t>
  </si>
  <si>
    <t>CASSETTO PER Q.M. MONOFASE - TIPO R15M02AR4X01 - MODULO 150/24 V CA CON DUE TRASFORMATORI A DUESECONDARI DA 100 VA CON USCITE REGOLABILI PER ALIMENTAZIONE FISSA PER QUADRO LUMINOSO E BANCO DIMANOVRA</t>
  </si>
  <si>
    <t>846/6240</t>
  </si>
  <si>
    <t>CASSETTO PER Q.M. MONOFASE - TIPO R38M02AR05 - MODULO 380/24 V CA - 500 VA CON USCITA REGOLABILE PERALIMENTAZIONE FISSA LAMPADE PER QUADRO LUMINOSO</t>
  </si>
  <si>
    <t>846/6260</t>
  </si>
  <si>
    <t>CASSETTO PER Q.M. MONOFASE - TIPO R38M02AR4X01 - MODULO 380/24 V CA - CON DUE TRASORMATORI A DUESECONDARI DA 100 VA CON USCITE REGOLABILI PER ALIMENTAZIONE FISSA PER QUADRO LUMINOSO E BANCO DIMANOVRA</t>
  </si>
  <si>
    <t>846/6280</t>
  </si>
  <si>
    <t>CASSETTO PER Q.M. MONOFASE - TIPO R38M08AR05 - MODULO 380/80 V CA - 500 VA CON USCITA REGOLABILE PERALIMENTAZIONE ELEMENTO LOCALE RELE' C.D.B.</t>
  </si>
  <si>
    <t>846/6350</t>
  </si>
  <si>
    <t>CASSETTO PER Q.M. MONOFASE - TIPO R38M15AR30 - MODULO 380/150 V CA - 3000 VA CON USCITA REGOLABILE PERALIMENTAZIONE ILLUMINAZIONE SEGNALI - SEGNALI BASSI - C.D.B.</t>
  </si>
  <si>
    <t>846/6360</t>
  </si>
  <si>
    <t>CASSETTO PER Q.M. MONOFASE - TIPO R38M22AF10 - MODULO 380/220 V CA - 1000 VA PER ALIMENTAZIONE UTENZEVARIE, RISERVA</t>
  </si>
  <si>
    <t>846/6390</t>
  </si>
  <si>
    <t>CASSETTO PER Q.M. TRIFASE - TIPO R38T02CR25A - MODULO 380/24 V CC - 25 A - RIPPLE 5% - CON USCITA REGOLABILE PERALIMENTAZIONE RELE'</t>
  </si>
  <si>
    <t>846/6420</t>
  </si>
  <si>
    <t>CASSETTO PER Q.M. TRIFASE - TIPO R38T04CR10A - MODULO 380/48 V CC 10 A - RIPPLE 3% - CON USCITA REGOLABILE PERALIMENTAZIONE RELE' CONTROLLO ENTI PIAZZALE - COMANDO E MANTENI- MENTO ELETTROMAGNETI RELAZIONI P.L. -RELAZIONI B.A.</t>
  </si>
  <si>
    <t>846/6470</t>
  </si>
  <si>
    <t>CASSETTO PER Q.M. TRIFASE - TIPO R38T14CR20A - MODULO 380/144 V CC - 20 A - RIPPLE 3% - CON USCITA REGOLABILEPER MANOVRA DEVIATOI - CASSE DI MANOVRA P.L. - ALIMENTAZIONE SEGNALI DI CHIAMATA ED EVENTUALI RELAZIONI DIP.L. E B.A.</t>
  </si>
  <si>
    <t>846/6490</t>
  </si>
  <si>
    <t>CASSETTO PER Q.M. MONOFASE - TIPO R38M15AF10 - MODULO 380/150 V CA - 1000 VA PER ALIMENTAZIONE SCALDIGLIE</t>
  </si>
  <si>
    <t>846/6580</t>
  </si>
  <si>
    <t>CASSETTO DI SEZIONAMENTO PER Q.M. - TIPO R14S2X1A1X80A MODULO 144 V CC 2X1 A - 1X80 A PER SEZIONAMENTOUTENZE A 144 V CC "MANOVRE DEVIATOI"</t>
  </si>
  <si>
    <t>846/6620</t>
  </si>
  <si>
    <t>STRUTTURE PRECABLATE PER L'ALLOGGIAMENTO DEI CASSETTI NORMALIZZATI TIPO QM 12 PER N. 12 CASSETTINORMALIZZATI</t>
  </si>
  <si>
    <t>846/6640</t>
  </si>
  <si>
    <t>PANNELLI DI CHIUSURA DEI VANI NON UTILIZZATI TIPO PVC DEL VANO CASSETTO NORMALIZZATO</t>
  </si>
  <si>
    <t>846/6650</t>
  </si>
  <si>
    <t>CASSETTO VENTILATORI PER Q.M. TIPO CQ4X22 (SCHEMA DI PRINCIPIO N. 13)</t>
  </si>
  <si>
    <t>860/0290</t>
  </si>
  <si>
    <t>CAVO DI ALIMENTAZIONE MT. 10 PER CABLAGGIO RCE IN SALA RELE', DA 96 A 512 INGRESSI</t>
  </si>
  <si>
    <t>860/0310</t>
  </si>
  <si>
    <t>CAVO INGRESSO ENTI ESTERNI MT. 10 PER CABLAGGIO RCE IN SALA RELE', DA 96 A 512 INGRESSI</t>
  </si>
  <si>
    <t>860/0330</t>
  </si>
  <si>
    <t>CAVO CONNESSIONE LINEA OROLOGI DI STAZIONE MT. 10 PER CABLAGGIO RCE IN SALA RELE', DA 96 A 512 INGRESSI</t>
  </si>
  <si>
    <t>860/0350</t>
  </si>
  <si>
    <t>CAVO LINEA MODEM, SINCRONISMO ORARIO E ALLARME MT. 10 PER CABLAGGIO RCE IN SALA RELE', DA 96 A 512 INGRESSI</t>
  </si>
  <si>
    <t>860/0390</t>
  </si>
  <si>
    <t>CABLAGGIO ALIM. CONN. 21 VIE LATO ARMADIO RCE 24-48 E 96-512 INGRESSI LUNGHEZZA 10 MT</t>
  </si>
  <si>
    <t>860/0430</t>
  </si>
  <si>
    <t>CABLAGGIO LINEA OROLOGI CONN. 21 VIE LATO ARMADIO RCE 24-48 E 96-512 INGRESSI LUNGHEZZA 10 MT</t>
  </si>
  <si>
    <t>860/2000</t>
  </si>
  <si>
    <t>REGISTRATORE CRONOLOGICO DI EVENTI CHE RAGGRUPPI TUTTE LE TIPOLOGIE A 24 O 48 INGRESSI</t>
  </si>
  <si>
    <t>AC.SI.A.1105.C</t>
  </si>
  <si>
    <t>Fornitura a piè d’opera di Modulo batteria con autonomia 30 minuti per SIAP 20 kVA</t>
  </si>
  <si>
    <t>AC.SI.B.1102.D</t>
  </si>
  <si>
    <t>Fornitura a piè d'opera di Sezione RETE/GE con insonorizzazione 50 KVA</t>
  </si>
  <si>
    <t>AC.SI.D.1101.A</t>
  </si>
  <si>
    <t>Fornitura a piè d'opera di Serbatoio da interro per Gruppo Elettrogeno da 500 litri.</t>
  </si>
  <si>
    <t>AC.SI.D.1102.A</t>
  </si>
  <si>
    <t>Fornitura a piè d'opera di centralina rilevamento perdita gasolio</t>
  </si>
  <si>
    <t>AC.SI.D.1103.A</t>
  </si>
  <si>
    <t>Fornitura a piè d'opera di indicatore di livello pneumatico</t>
  </si>
  <si>
    <t>AC.SI.D.1105.A</t>
  </si>
  <si>
    <t>Fornitura a piè d'opera di accessorio per serbatoio da interrare: KIT glicole per serbatoio e n . 2 taniche da 25 lt.</t>
  </si>
  <si>
    <t>MA.VA.03</t>
  </si>
  <si>
    <t>Fornitura Pannello di manutenzione</t>
  </si>
  <si>
    <t>cad</t>
  </si>
  <si>
    <t>MA.VA.06</t>
  </si>
  <si>
    <t>Plafoniere con protezione in plexgas</t>
  </si>
  <si>
    <t>n</t>
  </si>
  <si>
    <t>MaCeP 825.0960</t>
  </si>
  <si>
    <t>Accessori per relè ritardati</t>
  </si>
  <si>
    <t>MF.IS.825.030</t>
  </si>
  <si>
    <t>CONTROLLO DIFFER. SEGN. S.D.O.</t>
  </si>
  <si>
    <t>MF.IS.825.031</t>
  </si>
  <si>
    <t>CONTROP. PER CONTR. DIFF. S.D.O.</t>
  </si>
  <si>
    <t>MF.IS.825.618</t>
  </si>
  <si>
    <t>IS a scatto rapido ca 6A</t>
  </si>
  <si>
    <t>MF.IS.825.621</t>
  </si>
  <si>
    <t>IS a scatto rapido ca 0,25A</t>
  </si>
  <si>
    <t>SS.AC.B.1 01.A</t>
  </si>
  <si>
    <t>FORNITURA PULSANTE COMPLETO DI TUTTE LE SUE PARTI</t>
  </si>
  <si>
    <t>SS.AC.B.1 01.B</t>
  </si>
  <si>
    <t>FORNITURA MANIGLIA COMPLETA DI TUTTE LE SUE PARTI</t>
  </si>
  <si>
    <t>SS.AC.B.1 01.C</t>
  </si>
  <si>
    <t>FORNITURA DISPOSITIVO DI COMANDO AZIONATO DA SERRATURA YALE, COMPLETO DI TUTTE LE SUE PARTI</t>
  </si>
  <si>
    <t>SS.AC.B.1 01.D</t>
  </si>
  <si>
    <t>FORNITURA DI ELEMENTO CON SOLE LAMPADE DI RIPETIZIONE</t>
  </si>
  <si>
    <t>SS.AC.B.1 01.E</t>
  </si>
  <si>
    <t>FORNITURA AMPEROMETRO O VOLTMETRO DI CLASSE 1,5 MONTATO SUL BANCO</t>
  </si>
  <si>
    <t>SS.AC.M.1 01.A</t>
  </si>
  <si>
    <t>FORNITURA TESSERE NON DECORATE PER QUADRI LUMINOSI AD ELEMENTI COMPONIBILI</t>
  </si>
  <si>
    <t>cm2</t>
  </si>
  <si>
    <t>SS.AC.M.1 01.B</t>
  </si>
  <si>
    <t>FORNITURA TESSERE DECORATE PER QUADRI LUMINOSI AD ELEMENTI COMPONIBILI</t>
  </si>
  <si>
    <t>SS.AC.M.1 01.C</t>
  </si>
  <si>
    <t>FORNITURA LAMPADE DI RIPETIZIONE CONTENUTA NEL QUADRO LUMINOSO AD ELEMENTI COMPONIBILI</t>
  </si>
  <si>
    <t>SS.AC.N.1 02.C</t>
  </si>
  <si>
    <t>FORNITURA RESISTORI SMALTATI REGOLABILI DA OLTRE 25 FINO A 50 WATT</t>
  </si>
  <si>
    <t>SS.AC.O.1 01.A</t>
  </si>
  <si>
    <t>FORNITURA SUONERIA ATTA A SOPPORTARE SERVIZIO CONTINUATIVO</t>
  </si>
  <si>
    <t>SS.AL.C.1 03.A</t>
  </si>
  <si>
    <t>FORNITURA DIODI PER CORRENTE MEDIA EROGATA FINO A 2,5 A</t>
  </si>
  <si>
    <t>SS.AL.E.101.B</t>
  </si>
  <si>
    <t>Fornitura morsetti componibili fino 16 mmq</t>
  </si>
  <si>
    <t>SS.AL.E.101.C</t>
  </si>
  <si>
    <t>Fornitura morsetti componibili fino 35 mmq</t>
  </si>
  <si>
    <t>SS.AL.F.1 01.A</t>
  </si>
  <si>
    <t>FORNITURA PORTAVALVOLE COMPLETO DI FUSIBILE A CARTUCCIA TIPO DIAZED O SIMILARI IN ESECUZIONE DA QUADRO PER CORRENTI FINO A 25 A</t>
  </si>
  <si>
    <t>SS.AL.G.101.A</t>
  </si>
  <si>
    <t>Fornitura segnalazione luminosa</t>
  </si>
  <si>
    <t>SS.AL.H.1 02.B</t>
  </si>
  <si>
    <t>FORNITURA RADDRIZZATORI DA OLTRE 6 A FINO A 15 A</t>
  </si>
  <si>
    <t>SS.CM.A.1 01.B</t>
  </si>
  <si>
    <t>COSTRUZIONE E FORNITURA ARMADI ED INTELAIATURE PER IMPIANTI AD UNITA'E SEMPLIFICATI</t>
  </si>
  <si>
    <t>Carpenteria per sala relè</t>
  </si>
  <si>
    <t>kg</t>
  </si>
  <si>
    <t>SS.CM.B.1 01.A</t>
  </si>
  <si>
    <t>COSTRUZIONE BANCO DI MANOVRA PER A.C.E.I.</t>
  </si>
  <si>
    <t>SS.CM.B.1 03.A</t>
  </si>
  <si>
    <t>SOVRAPPREZZO AL PREZZO DI CUI ALLA VOCE SS. CM. B.101.</t>
  </si>
  <si>
    <t>Percentuale</t>
  </si>
  <si>
    <t>SS.AC.A.2 03.A</t>
  </si>
  <si>
    <t>POSA IN OPERA DI CAVI O CAVETTI DI COLLEGAMENTO TRA LA SALA RELE' E L'UFFICIO MOVIMENTO</t>
  </si>
  <si>
    <t>SS.AC.B.2 05.A</t>
  </si>
  <si>
    <t>POSA IN OPERA DI UN PULSANTE O DI UN ELEMENTO CON LAMPADA DI RIPETIZIONE</t>
  </si>
  <si>
    <t>SS.AC.B.2 05.B</t>
  </si>
  <si>
    <t>POSA IN OPERA DI MANIGLIA,DISPOSITIVO DI COMANDO CON SISTEMA YALE,AMPEROMETRO O VOLTMETRO, SEGNA LATORE LUMINOSO PER CDB (A DOPPIA O TRIPLA CIFRA), GRUPPO DI PULSANTI PER SELEZIONE CDB</t>
  </si>
  <si>
    <t>SS.AC.E.2 03.A</t>
  </si>
  <si>
    <t>POSA IN OPERA DI RELE', INTERRUTTORI A SCATTO E TELERUTTORI DEL TIPO A SPINOTTI</t>
  </si>
  <si>
    <t>SS.AC.E.2 03.B</t>
  </si>
  <si>
    <t>POSA IN OPERA DI RELE', INTERRUTTORI A SCATTO E TELERUTTORI DEL TIPO AD INNESTO</t>
  </si>
  <si>
    <t>SS.AC.I.2 01.A</t>
  </si>
  <si>
    <t>POSA IN OPERA DI MORSETTIERE A 12 (DODICI) SPINE</t>
  </si>
  <si>
    <t>SS.AC.J.2 01.A</t>
  </si>
  <si>
    <t>POSA IN OPERA DI SEMICONNETTORE MASCHIO O FEMMINA CON TERMINALI FORNITI DALLE F.S.</t>
  </si>
  <si>
    <t>SS.AC.J.2 02.A</t>
  </si>
  <si>
    <t>PER CADAUN CONDUTTORE DI CAVO ATTESTATO AL SEMICONNETTORE FEMMINA CON TERMINALI FORNITI DALLE F.S.</t>
  </si>
  <si>
    <t>SS.AC.K.2 01.A</t>
  </si>
  <si>
    <t>PER CADAUN OROLOGIO</t>
  </si>
  <si>
    <t>SS.AC.L.2 02.A</t>
  </si>
  <si>
    <t>POSA IN OPERA DI CONTROPIASTRE PER RELE' DI QUALSIASI TIPO, COMPRESI I RELE' COMBINATORI ED I TELERUTTORI</t>
  </si>
  <si>
    <t>SS.AC.L.2 02.B</t>
  </si>
  <si>
    <t>POSA IN OPERA DI CONTROPIASTRE PER INTERRUTTORI A SCATTO AD INNESTO CON FORNITURA DEI TERMINALI DA PARTE DELLE F.S.</t>
  </si>
  <si>
    <t>SS.AC.M.2 02.A</t>
  </si>
  <si>
    <t>POSA IN OPERA DI QUADRI LUMINOSI DI CUI ALLA VOCE SS.AC.M.101</t>
  </si>
  <si>
    <t>m2</t>
  </si>
  <si>
    <t>SS.AC.O.2 02.A</t>
  </si>
  <si>
    <t>POSA SUONERIE O RONZATORI DI CUI ALLA VOCE: SS.AC.O.101</t>
  </si>
  <si>
    <t>SS.AC.Q.403.M</t>
  </si>
  <si>
    <t>ALLESTIMENTO  UNITA'   U.P10 IIIª</t>
  </si>
  <si>
    <t>SS.AC.Q.403.N</t>
  </si>
  <si>
    <t>ALLESTIMENTO  UNITA'   U.P12 V401</t>
  </si>
  <si>
    <t>SS.AC.Q.403.S</t>
  </si>
  <si>
    <t>ALLESTIMENTO  UNITA'   U.P11/T-V401</t>
  </si>
  <si>
    <t>SS.AC.Q.404.B</t>
  </si>
  <si>
    <t>ALLESTIMENTO  UNITA'   U.De5 IIIª SERIE-V401</t>
  </si>
  <si>
    <t>SS.AC.Q.404.G</t>
  </si>
  <si>
    <t>ALLESTIMENTO  UNITA'   U.De2/T IIIª -V401</t>
  </si>
  <si>
    <t>SS.AC.Q.404.K</t>
  </si>
  <si>
    <t>ALLESTIMENTO  UNITA'   U.De7/T -V401</t>
  </si>
  <si>
    <t>SS.AC.Q.405.C</t>
  </si>
  <si>
    <t>ALLESTIMENTO  UNITA'   U.A1/T -V401</t>
  </si>
  <si>
    <t>SS.AC.Q.4113.O</t>
  </si>
  <si>
    <t>ALLESTIMENTO  UNITA'   U.Rtel V401</t>
  </si>
  <si>
    <t>SS.AC.Q.4115.B</t>
  </si>
  <si>
    <t>ALLESTIMENTO  UNITA'   U.Rde V401</t>
  </si>
  <si>
    <t>SS.AC.Q.4115.C</t>
  </si>
  <si>
    <t>ALLESTIMENTO  UNITA'   U.Alim IIIª SERIE V401</t>
  </si>
  <si>
    <t>SS.AC.Q.4115.D</t>
  </si>
  <si>
    <t>ALLESTIMENTO  UNITA'   U.ADe</t>
  </si>
  <si>
    <t>SS.AC.Q.4115.G</t>
  </si>
  <si>
    <t>ALLESTIMENTO  UNITA'   U.CBT</t>
  </si>
  <si>
    <t>SS.AC.Q.4115.H</t>
  </si>
  <si>
    <t>ALLESTIMENTO  UNITA'   U.S11 SDO V387</t>
  </si>
  <si>
    <t>SS.AC.Q.4115.I</t>
  </si>
  <si>
    <t>ALLESTIMENTO  UNITA'   U.S12 SDO V387</t>
  </si>
  <si>
    <t>SS.AC.Q.4115.J</t>
  </si>
  <si>
    <t>ALLESTIMENTO  UNITA'   U.S13 SDO V387</t>
  </si>
  <si>
    <t>SS.AC.Q.4115.K</t>
  </si>
  <si>
    <t>ALLESTIMENTO  UNITA'   U.S22 SDO V387</t>
  </si>
  <si>
    <t>SS.AC.Q.4115.L</t>
  </si>
  <si>
    <t>ALLESTIMENTO  UNITA'   U.S23 SDO V387</t>
  </si>
  <si>
    <t>SS.AC.Q.4117.I</t>
  </si>
  <si>
    <t>ALLESTIMENTO  UNITA'   U.ADe 7M/T2 V401</t>
  </si>
  <si>
    <t>SS.AL.E.2 03.A</t>
  </si>
  <si>
    <t>PER CADAUN MORSETTO ALLACCIATO DI MORSETTIERE COMPONIBILI</t>
  </si>
  <si>
    <t>SS.AL.G.2 03.A</t>
  </si>
  <si>
    <t>POSA IN OPERA DI SEGNALATORE LUMINOSO DA QUADRO COMPLETO DI LAMPADE</t>
  </si>
  <si>
    <t>SS.CE.A.2 05.A</t>
  </si>
  <si>
    <t>INTRODUZIONE CAVI IN CABINA, IN GARITTA ED ARMADI</t>
  </si>
  <si>
    <t>SS.CE.H.1 01.A</t>
  </si>
  <si>
    <t>FORNITURA A PIE' D'OPERA DI CONI TERMINALI</t>
  </si>
  <si>
    <t>SS.CM.A.2 02.A</t>
  </si>
  <si>
    <t>POSA IN OPERA DI ARMADI RELE' E SIMILI</t>
  </si>
  <si>
    <t>SS.CM.A.202.A</t>
  </si>
  <si>
    <t>Carpenteria per armadi relè</t>
  </si>
  <si>
    <t>SS.CM.B.2 05.A</t>
  </si>
  <si>
    <t>POSA IN OPERA DI BANCHI ACEI E ARMADI DI SOSTEGNO I.B.</t>
  </si>
  <si>
    <t>Posa in opera QM12 (30,00% della fornitura)</t>
  </si>
  <si>
    <t xml:space="preserve">Mellitto Impianto ACEI </t>
  </si>
  <si>
    <t>1/8</t>
  </si>
</sst>
</file>

<file path=xl/styles.xml><?xml version="1.0" encoding="utf-8"?>
<styleSheet xmlns="http://schemas.openxmlformats.org/spreadsheetml/2006/main">
  <numFmts count="4">
    <numFmt numFmtId="8" formatCode="&quot;€&quot;\ #,##0.00;[Red]\-&quot;€&quot;\ #,##0.00"/>
    <numFmt numFmtId="41" formatCode="_-* #,##0_-;\-* #,##0_-;_-* &quot;-&quot;_-;_-@_-"/>
    <numFmt numFmtId="44" formatCode="_-&quot;€&quot;\ * #,##0.00_-;\-&quot;€&quot;\ * #,##0.00_-;_-&quot;€&quot;\ * &quot;-&quot;??_-;_-@_-"/>
    <numFmt numFmtId="43" formatCode="_-* #,##0.00_-;\-* #,##0.00_-;_-* &quot;-&quot;??_-;_-@_-"/>
  </numFmts>
  <fonts count="12">
    <font>
      <sz val="11"/>
      <color theme="1"/>
      <name val="Calibri"/>
      <family val="2"/>
      <scheme val="minor"/>
    </font>
    <font>
      <sz val="10"/>
      <color indexed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</fills>
  <borders count="5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 style="thin">
        <color auto="1"/>
      </right>
      <top/>
      <bottom style="hair">
        <color auto="1"/>
      </bottom>
      <diagonal/>
    </border>
  </borders>
  <cellStyleXfs count="7">
    <xf numFmtId="0" fontId="0" fillId="0" borderId="0"/>
    <xf numFmtId="44" fontId="3" fillId="0" borderId="0" applyFont="0" applyFill="0" applyBorder="0" applyAlignment="0" applyProtection="0"/>
    <xf numFmtId="0" fontId="4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</cellStyleXfs>
  <cellXfs count="238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Border="1"/>
    <xf numFmtId="0" fontId="0" fillId="0" borderId="7" xfId="0" applyBorder="1" applyAlignment="1">
      <alignment horizontal="center" vertical="center"/>
    </xf>
    <xf numFmtId="4" fontId="0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44" fontId="2" fillId="0" borderId="0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0" fillId="0" borderId="4" xfId="0" applyBorder="1"/>
    <xf numFmtId="0" fontId="0" fillId="0" borderId="0" xfId="0"/>
    <xf numFmtId="0" fontId="0" fillId="0" borderId="0" xfId="0" applyAlignment="1">
      <alignment wrapText="1"/>
    </xf>
    <xf numFmtId="0" fontId="0" fillId="0" borderId="2" xfId="0" applyBorder="1"/>
    <xf numFmtId="0" fontId="0" fillId="0" borderId="6" xfId="0" applyBorder="1"/>
    <xf numFmtId="0" fontId="0" fillId="0" borderId="3" xfId="0" applyBorder="1"/>
    <xf numFmtId="0" fontId="0" fillId="0" borderId="13" xfId="0" applyBorder="1"/>
    <xf numFmtId="0" fontId="0" fillId="0" borderId="5" xfId="0" applyBorder="1"/>
    <xf numFmtId="0" fontId="0" fillId="0" borderId="14" xfId="0" applyBorder="1"/>
    <xf numFmtId="0" fontId="0" fillId="0" borderId="1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44" fontId="0" fillId="0" borderId="0" xfId="0" applyNumberFormat="1"/>
    <xf numFmtId="44" fontId="1" fillId="2" borderId="9" xfId="1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wrapText="1" shrinkToFit="1"/>
    </xf>
    <xf numFmtId="0" fontId="1" fillId="2" borderId="12" xfId="0" applyFont="1" applyFill="1" applyBorder="1" applyAlignment="1">
      <alignment horizontal="center"/>
    </xf>
    <xf numFmtId="44" fontId="1" fillId="2" borderId="12" xfId="1" applyFont="1" applyFill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0" fillId="0" borderId="17" xfId="0" applyBorder="1" applyAlignment="1">
      <alignment horizontal="left" vertical="center" wrapText="1"/>
    </xf>
    <xf numFmtId="0" fontId="0" fillId="0" borderId="17" xfId="0" applyBorder="1" applyAlignment="1">
      <alignment horizontal="center" vertical="center"/>
    </xf>
    <xf numFmtId="4" fontId="0" fillId="0" borderId="17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4" fontId="0" fillId="0" borderId="8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" fontId="0" fillId="0" borderId="16" xfId="0" applyNumberFormat="1" applyFont="1" applyBorder="1" applyAlignment="1">
      <alignment horizontal="center" vertical="center"/>
    </xf>
    <xf numFmtId="0" fontId="0" fillId="0" borderId="7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center" vertical="center"/>
    </xf>
    <xf numFmtId="4" fontId="0" fillId="0" borderId="7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22" xfId="0" applyBorder="1"/>
    <xf numFmtId="0" fontId="0" fillId="0" borderId="23" xfId="0" applyBorder="1" applyAlignment="1">
      <alignment wrapText="1"/>
    </xf>
    <xf numFmtId="0" fontId="0" fillId="0" borderId="24" xfId="0" applyBorder="1"/>
    <xf numFmtId="0" fontId="0" fillId="0" borderId="25" xfId="0" applyBorder="1" applyAlignment="1">
      <alignment wrapText="1"/>
    </xf>
    <xf numFmtId="44" fontId="0" fillId="0" borderId="25" xfId="0" applyNumberFormat="1" applyBorder="1" applyAlignment="1">
      <alignment wrapText="1"/>
    </xf>
    <xf numFmtId="0" fontId="2" fillId="0" borderId="26" xfId="0" applyFont="1" applyBorder="1"/>
    <xf numFmtId="44" fontId="2" fillId="0" borderId="27" xfId="0" applyNumberFormat="1" applyFont="1" applyBorder="1" applyAlignment="1">
      <alignment wrapText="1"/>
    </xf>
    <xf numFmtId="0" fontId="0" fillId="0" borderId="29" xfId="0" applyBorder="1" applyAlignment="1">
      <alignment horizontal="center"/>
    </xf>
    <xf numFmtId="0" fontId="0" fillId="0" borderId="28" xfId="0" applyBorder="1" applyAlignment="1">
      <alignment horizontal="center"/>
    </xf>
    <xf numFmtId="49" fontId="0" fillId="0" borderId="13" xfId="0" applyNumberFormat="1" applyBorder="1" applyAlignment="1">
      <alignment horizontal="center"/>
    </xf>
    <xf numFmtId="0" fontId="0" fillId="0" borderId="28" xfId="0" applyBorder="1" applyAlignment="1">
      <alignment horizontal="center" vertical="center"/>
    </xf>
    <xf numFmtId="14" fontId="0" fillId="0" borderId="29" xfId="0" applyNumberFormat="1" applyBorder="1" applyAlignment="1">
      <alignment horizontal="center" vertical="center"/>
    </xf>
    <xf numFmtId="4" fontId="0" fillId="0" borderId="16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10" fillId="0" borderId="16" xfId="0" applyFont="1" applyBorder="1" applyAlignment="1">
      <alignment horizontal="left" vertical="center" wrapText="1"/>
    </xf>
    <xf numFmtId="44" fontId="1" fillId="2" borderId="30" xfId="1" applyFont="1" applyFill="1" applyBorder="1" applyAlignment="1">
      <alignment horizontal="center"/>
    </xf>
    <xf numFmtId="0" fontId="0" fillId="0" borderId="31" xfId="0" applyBorder="1"/>
    <xf numFmtId="0" fontId="0" fillId="0" borderId="31" xfId="0" applyFill="1" applyBorder="1"/>
    <xf numFmtId="0" fontId="0" fillId="0" borderId="0" xfId="0" applyBorder="1" applyAlignment="1">
      <alignment wrapText="1"/>
    </xf>
    <xf numFmtId="0" fontId="9" fillId="0" borderId="0" xfId="0" applyFont="1" applyBorder="1" applyAlignment="1">
      <alignment horizontal="center" wrapText="1"/>
    </xf>
    <xf numFmtId="0" fontId="0" fillId="0" borderId="34" xfId="0" applyBorder="1"/>
    <xf numFmtId="0" fontId="5" fillId="0" borderId="35" xfId="0" applyFont="1" applyBorder="1" applyAlignment="1">
      <alignment horizontal="center" vertical="center"/>
    </xf>
    <xf numFmtId="0" fontId="0" fillId="0" borderId="35" xfId="0" applyBorder="1" applyAlignment="1">
      <alignment horizontal="left" vertical="center" wrapText="1"/>
    </xf>
    <xf numFmtId="0" fontId="0" fillId="0" borderId="35" xfId="0" applyBorder="1" applyAlignment="1">
      <alignment horizontal="center" vertical="center"/>
    </xf>
    <xf numFmtId="4" fontId="0" fillId="0" borderId="35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4" fontId="2" fillId="0" borderId="0" xfId="0" applyNumberFormat="1" applyFont="1" applyBorder="1"/>
    <xf numFmtId="44" fontId="0" fillId="0" borderId="0" xfId="0" applyNumberFormat="1" applyBorder="1"/>
    <xf numFmtId="44" fontId="0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4" fontId="0" fillId="0" borderId="0" xfId="0" applyNumberFormat="1" applyFont="1" applyBorder="1" applyAlignment="1">
      <alignment horizontal="center" vertical="center"/>
    </xf>
    <xf numFmtId="0" fontId="7" fillId="0" borderId="32" xfId="0" applyFont="1" applyBorder="1" applyAlignment="1">
      <alignment horizontal="left" vertical="center" wrapText="1"/>
    </xf>
    <xf numFmtId="0" fontId="0" fillId="0" borderId="33" xfId="0" applyBorder="1" applyAlignment="1">
      <alignment horizontal="center" vertical="center"/>
    </xf>
    <xf numFmtId="44" fontId="0" fillId="0" borderId="33" xfId="0" applyNumberFormat="1" applyFont="1" applyBorder="1" applyAlignment="1">
      <alignment horizontal="center" vertical="center"/>
    </xf>
    <xf numFmtId="4" fontId="0" fillId="0" borderId="33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44" fontId="0" fillId="0" borderId="16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left" vertical="center"/>
    </xf>
    <xf numFmtId="0" fontId="1" fillId="2" borderId="40" xfId="0" applyFont="1" applyFill="1" applyBorder="1" applyAlignment="1">
      <alignment horizontal="left" vertical="center" wrapText="1" shrinkToFit="1"/>
    </xf>
    <xf numFmtId="0" fontId="1" fillId="2" borderId="40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right" vertical="center"/>
    </xf>
    <xf numFmtId="0" fontId="0" fillId="0" borderId="16" xfId="0" applyFill="1" applyBorder="1" applyAlignment="1">
      <alignment horizontal="left" vertical="center"/>
    </xf>
    <xf numFmtId="0" fontId="0" fillId="0" borderId="16" xfId="0" applyFill="1" applyBorder="1" applyAlignment="1">
      <alignment horizontal="left" vertical="center" wrapText="1"/>
    </xf>
    <xf numFmtId="0" fontId="0" fillId="0" borderId="16" xfId="0" applyFill="1" applyBorder="1" applyAlignment="1">
      <alignment horizontal="right" vertical="center"/>
    </xf>
    <xf numFmtId="0" fontId="0" fillId="0" borderId="16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right" vertical="center"/>
    </xf>
    <xf numFmtId="0" fontId="5" fillId="0" borderId="16" xfId="0" applyFont="1" applyFill="1" applyBorder="1" applyAlignment="1">
      <alignment horizontal="left" vertical="center"/>
    </xf>
    <xf numFmtId="0" fontId="0" fillId="0" borderId="16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/>
    </xf>
    <xf numFmtId="49" fontId="5" fillId="0" borderId="16" xfId="0" applyNumberFormat="1" applyFont="1" applyFill="1" applyBorder="1" applyAlignment="1">
      <alignment horizontal="left" vertical="center" wrapText="1"/>
    </xf>
    <xf numFmtId="4" fontId="0" fillId="0" borderId="16" xfId="0" applyNumberFormat="1" applyFill="1" applyBorder="1" applyAlignment="1">
      <alignment horizontal="right" vertical="center"/>
    </xf>
    <xf numFmtId="0" fontId="0" fillId="0" borderId="16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left" vertical="center" wrapText="1"/>
    </xf>
    <xf numFmtId="44" fontId="0" fillId="0" borderId="16" xfId="0" applyNumberFormat="1" applyFont="1" applyFill="1" applyBorder="1" applyAlignment="1">
      <alignment horizontal="center" vertical="center"/>
    </xf>
    <xf numFmtId="44" fontId="1" fillId="2" borderId="40" xfId="1" applyNumberFormat="1" applyFont="1" applyFill="1" applyBorder="1" applyAlignment="1">
      <alignment horizontal="right" vertical="center"/>
    </xf>
    <xf numFmtId="44" fontId="0" fillId="0" borderId="16" xfId="1" applyNumberFormat="1" applyFont="1" applyFill="1" applyBorder="1" applyAlignment="1">
      <alignment horizontal="right" vertical="center"/>
    </xf>
    <xf numFmtId="44" fontId="3" fillId="0" borderId="16" xfId="1" applyNumberFormat="1" applyFont="1" applyFill="1" applyBorder="1" applyAlignment="1">
      <alignment horizontal="right" vertical="center"/>
    </xf>
    <xf numFmtId="44" fontId="0" fillId="0" borderId="0" xfId="1" applyNumberFormat="1" applyFont="1" applyAlignment="1">
      <alignment horizontal="right" vertical="center"/>
    </xf>
    <xf numFmtId="44" fontId="1" fillId="2" borderId="41" xfId="1" applyNumberFormat="1" applyFont="1" applyFill="1" applyBorder="1" applyAlignment="1">
      <alignment horizontal="right" vertical="center"/>
    </xf>
    <xf numFmtId="44" fontId="0" fillId="0" borderId="0" xfId="0" applyNumberFormat="1" applyAlignment="1">
      <alignment horizontal="right" vertical="center"/>
    </xf>
    <xf numFmtId="0" fontId="0" fillId="0" borderId="0" xfId="0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44" fontId="0" fillId="0" borderId="0" xfId="0" applyNumberFormat="1" applyFont="1" applyFill="1" applyBorder="1" applyAlignment="1">
      <alignment horizontal="right" vertical="center"/>
    </xf>
    <xf numFmtId="4" fontId="0" fillId="0" borderId="0" xfId="0" applyNumberFormat="1" applyFont="1" applyFill="1" applyBorder="1" applyAlignment="1">
      <alignment horizontal="right" vertical="center"/>
    </xf>
    <xf numFmtId="0" fontId="0" fillId="0" borderId="0" xfId="0" applyFill="1" applyBorder="1" applyAlignment="1">
      <alignment horizontal="left" vertical="center"/>
    </xf>
    <xf numFmtId="44" fontId="0" fillId="0" borderId="0" xfId="1" applyNumberFormat="1" applyFont="1" applyFill="1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0" fontId="5" fillId="0" borderId="42" xfId="0" applyFont="1" applyFill="1" applyBorder="1" applyAlignment="1">
      <alignment horizontal="left" vertical="center"/>
    </xf>
    <xf numFmtId="0" fontId="0" fillId="0" borderId="42" xfId="0" applyFill="1" applyBorder="1" applyAlignment="1">
      <alignment horizontal="left" vertical="center" wrapText="1"/>
    </xf>
    <xf numFmtId="0" fontId="0" fillId="0" borderId="42" xfId="0" applyFill="1" applyBorder="1" applyAlignment="1">
      <alignment horizontal="center" vertical="center"/>
    </xf>
    <xf numFmtId="44" fontId="0" fillId="0" borderId="42" xfId="0" applyNumberFormat="1" applyFont="1" applyFill="1" applyBorder="1" applyAlignment="1">
      <alignment horizontal="right" vertical="center"/>
    </xf>
    <xf numFmtId="4" fontId="0" fillId="0" borderId="42" xfId="0" applyNumberFormat="1" applyFont="1" applyFill="1" applyBorder="1" applyAlignment="1">
      <alignment horizontal="right" vertical="center"/>
    </xf>
    <xf numFmtId="0" fontId="0" fillId="0" borderId="37" xfId="0" applyFill="1" applyBorder="1" applyAlignment="1">
      <alignment vertical="center"/>
    </xf>
    <xf numFmtId="0" fontId="0" fillId="0" borderId="37" xfId="0" applyFill="1" applyBorder="1" applyAlignment="1">
      <alignment horizontal="left" vertical="center"/>
    </xf>
    <xf numFmtId="0" fontId="0" fillId="0" borderId="37" xfId="0" applyFill="1" applyBorder="1" applyAlignment="1">
      <alignment horizontal="left" vertical="center" wrapText="1"/>
    </xf>
    <xf numFmtId="0" fontId="0" fillId="0" borderId="37" xfId="0" applyFill="1" applyBorder="1" applyAlignment="1">
      <alignment horizontal="center" vertical="center"/>
    </xf>
    <xf numFmtId="44" fontId="0" fillId="0" borderId="37" xfId="1" applyNumberFormat="1" applyFont="1" applyFill="1" applyBorder="1" applyAlignment="1">
      <alignment horizontal="right" vertical="center"/>
    </xf>
    <xf numFmtId="0" fontId="0" fillId="0" borderId="37" xfId="0" applyFill="1" applyBorder="1" applyAlignment="1">
      <alignment horizontal="right" vertical="center"/>
    </xf>
    <xf numFmtId="44" fontId="0" fillId="0" borderId="37" xfId="0" applyNumberFormat="1" applyFont="1" applyFill="1" applyBorder="1" applyAlignment="1">
      <alignment horizontal="right" vertical="center"/>
    </xf>
    <xf numFmtId="0" fontId="7" fillId="0" borderId="32" xfId="0" applyFont="1" applyFill="1" applyBorder="1" applyAlignment="1">
      <alignment horizontal="left" vertical="center" wrapText="1"/>
    </xf>
    <xf numFmtId="0" fontId="0" fillId="0" borderId="33" xfId="0" applyFill="1" applyBorder="1" applyAlignment="1">
      <alignment horizontal="center" vertical="center"/>
    </xf>
    <xf numFmtId="44" fontId="0" fillId="0" borderId="33" xfId="1" applyNumberFormat="1" applyFont="1" applyFill="1" applyBorder="1" applyAlignment="1">
      <alignment horizontal="right" vertical="center"/>
    </xf>
    <xf numFmtId="0" fontId="0" fillId="0" borderId="33" xfId="0" applyFill="1" applyBorder="1" applyAlignment="1">
      <alignment horizontal="right" vertical="center"/>
    </xf>
    <xf numFmtId="44" fontId="7" fillId="0" borderId="38" xfId="0" applyNumberFormat="1" applyFont="1" applyFill="1" applyBorder="1" applyAlignment="1">
      <alignment horizontal="right" vertical="center"/>
    </xf>
    <xf numFmtId="0" fontId="0" fillId="0" borderId="42" xfId="0" applyFill="1" applyBorder="1" applyAlignment="1">
      <alignment horizontal="left" vertical="center"/>
    </xf>
    <xf numFmtId="44" fontId="0" fillId="0" borderId="42" xfId="1" applyNumberFormat="1" applyFont="1" applyFill="1" applyBorder="1" applyAlignment="1">
      <alignment horizontal="right" vertical="center"/>
    </xf>
    <xf numFmtId="0" fontId="0" fillId="0" borderId="42" xfId="0" applyFill="1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  <xf numFmtId="44" fontId="0" fillId="0" borderId="0" xfId="1" applyNumberFormat="1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44" fontId="0" fillId="0" borderId="0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44" fontId="8" fillId="0" borderId="0" xfId="1" applyNumberFormat="1" applyFont="1" applyBorder="1" applyAlignment="1">
      <alignment horizontal="right" vertical="center"/>
    </xf>
    <xf numFmtId="0" fontId="7" fillId="0" borderId="33" xfId="0" applyFont="1" applyBorder="1" applyAlignment="1">
      <alignment horizontal="center" vertical="center" wrapText="1"/>
    </xf>
    <xf numFmtId="44" fontId="7" fillId="0" borderId="33" xfId="0" applyNumberFormat="1" applyFont="1" applyBorder="1" applyAlignment="1">
      <alignment horizontal="right" vertical="center" wrapText="1"/>
    </xf>
    <xf numFmtId="0" fontId="7" fillId="0" borderId="33" xfId="0" applyFont="1" applyBorder="1" applyAlignment="1">
      <alignment horizontal="right" vertical="center" wrapText="1"/>
    </xf>
    <xf numFmtId="44" fontId="7" fillId="0" borderId="38" xfId="1" applyNumberFormat="1" applyFont="1" applyBorder="1" applyAlignment="1">
      <alignment horizontal="right" vertical="center" wrapText="1"/>
    </xf>
    <xf numFmtId="44" fontId="8" fillId="0" borderId="38" xfId="0" applyNumberFormat="1" applyFont="1" applyBorder="1" applyAlignment="1">
      <alignment horizontal="right" vertical="center"/>
    </xf>
    <xf numFmtId="0" fontId="0" fillId="0" borderId="43" xfId="0" applyFill="1" applyBorder="1" applyAlignment="1">
      <alignment vertical="center"/>
    </xf>
    <xf numFmtId="0" fontId="0" fillId="0" borderId="44" xfId="0" applyFill="1" applyBorder="1" applyAlignment="1">
      <alignment horizontal="left" vertical="center"/>
    </xf>
    <xf numFmtId="0" fontId="0" fillId="0" borderId="44" xfId="0" applyFill="1" applyBorder="1" applyAlignment="1">
      <alignment horizontal="left" vertical="center" wrapText="1"/>
    </xf>
    <xf numFmtId="0" fontId="0" fillId="0" borderId="44" xfId="0" applyFill="1" applyBorder="1" applyAlignment="1">
      <alignment horizontal="center" vertical="center"/>
    </xf>
    <xf numFmtId="44" fontId="0" fillId="0" borderId="44" xfId="1" applyNumberFormat="1" applyFont="1" applyFill="1" applyBorder="1" applyAlignment="1">
      <alignment horizontal="right" vertical="center"/>
    </xf>
    <xf numFmtId="0" fontId="0" fillId="0" borderId="44" xfId="0" applyFill="1" applyBorder="1" applyAlignment="1">
      <alignment horizontal="right" vertical="center"/>
    </xf>
    <xf numFmtId="44" fontId="0" fillId="0" borderId="11" xfId="0" applyNumberFormat="1" applyFont="1" applyFill="1" applyBorder="1" applyAlignment="1">
      <alignment horizontal="right" vertical="center"/>
    </xf>
    <xf numFmtId="0" fontId="0" fillId="0" borderId="45" xfId="0" applyFill="1" applyBorder="1" applyAlignment="1">
      <alignment vertical="center"/>
    </xf>
    <xf numFmtId="44" fontId="0" fillId="0" borderId="20" xfId="0" applyNumberFormat="1" applyFont="1" applyFill="1" applyBorder="1" applyAlignment="1">
      <alignment horizontal="right" vertical="center"/>
    </xf>
    <xf numFmtId="0" fontId="0" fillId="0" borderId="46" xfId="0" applyFill="1" applyBorder="1" applyAlignment="1">
      <alignment vertical="center"/>
    </xf>
    <xf numFmtId="44" fontId="0" fillId="0" borderId="47" xfId="0" applyNumberFormat="1" applyFont="1" applyFill="1" applyBorder="1" applyAlignment="1">
      <alignment horizontal="right" vertical="center"/>
    </xf>
    <xf numFmtId="44" fontId="10" fillId="0" borderId="20" xfId="0" applyNumberFormat="1" applyFont="1" applyFill="1" applyBorder="1" applyAlignment="1">
      <alignment horizontal="right" vertical="center"/>
    </xf>
    <xf numFmtId="0" fontId="0" fillId="0" borderId="45" xfId="0" applyBorder="1" applyAlignment="1">
      <alignment vertical="center"/>
    </xf>
    <xf numFmtId="0" fontId="0" fillId="0" borderId="48" xfId="0" applyBorder="1"/>
    <xf numFmtId="0" fontId="5" fillId="0" borderId="49" xfId="0" applyFont="1" applyBorder="1" applyAlignment="1">
      <alignment horizontal="center" vertical="center"/>
    </xf>
    <xf numFmtId="0" fontId="0" fillId="0" borderId="49" xfId="0" applyBorder="1" applyAlignment="1">
      <alignment horizontal="left" vertical="center" wrapText="1"/>
    </xf>
    <xf numFmtId="0" fontId="0" fillId="0" borderId="49" xfId="0" applyBorder="1" applyAlignment="1">
      <alignment horizontal="center" vertical="center"/>
    </xf>
    <xf numFmtId="4" fontId="0" fillId="0" borderId="49" xfId="0" applyNumberFormat="1" applyFont="1" applyBorder="1" applyAlignment="1">
      <alignment horizontal="center" vertical="center"/>
    </xf>
    <xf numFmtId="0" fontId="0" fillId="0" borderId="51" xfId="0" applyBorder="1"/>
    <xf numFmtId="4" fontId="0" fillId="0" borderId="16" xfId="0" applyNumberFormat="1" applyFont="1" applyFill="1" applyBorder="1" applyAlignment="1">
      <alignment horizontal="center" vertical="center"/>
    </xf>
    <xf numFmtId="4" fontId="0" fillId="0" borderId="42" xfId="0" applyNumberFormat="1" applyFont="1" applyBorder="1" applyAlignment="1">
      <alignment horizontal="center" vertical="center"/>
    </xf>
    <xf numFmtId="0" fontId="7" fillId="0" borderId="32" xfId="0" applyFont="1" applyBorder="1"/>
    <xf numFmtId="8" fontId="0" fillId="0" borderId="49" xfId="0" applyNumberFormat="1" applyFont="1" applyBorder="1" applyAlignment="1">
      <alignment horizontal="center" vertical="center"/>
    </xf>
    <xf numFmtId="8" fontId="0" fillId="0" borderId="50" xfId="0" applyNumberFormat="1" applyFont="1" applyBorder="1" applyAlignment="1">
      <alignment horizontal="center" vertical="center"/>
    </xf>
    <xf numFmtId="8" fontId="0" fillId="0" borderId="7" xfId="0" applyNumberFormat="1" applyFont="1" applyBorder="1" applyAlignment="1">
      <alignment horizontal="center" vertical="center"/>
    </xf>
    <xf numFmtId="8" fontId="0" fillId="0" borderId="18" xfId="0" applyNumberFormat="1" applyFont="1" applyBorder="1" applyAlignment="1">
      <alignment horizontal="center" vertical="center"/>
    </xf>
    <xf numFmtId="8" fontId="0" fillId="0" borderId="7" xfId="0" applyNumberFormat="1" applyFont="1" applyFill="1" applyBorder="1" applyAlignment="1">
      <alignment horizontal="center" vertical="center"/>
    </xf>
    <xf numFmtId="8" fontId="0" fillId="0" borderId="18" xfId="0" applyNumberFormat="1" applyFont="1" applyFill="1" applyBorder="1" applyAlignment="1">
      <alignment horizontal="center" vertical="center"/>
    </xf>
    <xf numFmtId="0" fontId="0" fillId="0" borderId="7" xfId="0" applyNumberFormat="1" applyBorder="1" applyAlignment="1">
      <alignment horizontal="left" vertical="center" wrapText="1"/>
    </xf>
    <xf numFmtId="8" fontId="0" fillId="0" borderId="35" xfId="0" applyNumberFormat="1" applyFont="1" applyBorder="1" applyAlignment="1">
      <alignment horizontal="center" vertical="center"/>
    </xf>
    <xf numFmtId="8" fontId="0" fillId="0" borderId="36" xfId="0" applyNumberFormat="1" applyFont="1" applyBorder="1" applyAlignment="1">
      <alignment horizontal="center" vertical="center"/>
    </xf>
    <xf numFmtId="8" fontId="0" fillId="0" borderId="0" xfId="0" applyNumberFormat="1" applyFont="1" applyBorder="1" applyAlignment="1">
      <alignment horizontal="center" vertical="center"/>
    </xf>
    <xf numFmtId="8" fontId="7" fillId="0" borderId="38" xfId="0" applyNumberFormat="1" applyFont="1" applyBorder="1" applyAlignment="1">
      <alignment horizontal="center" vertical="center"/>
    </xf>
    <xf numFmtId="8" fontId="0" fillId="0" borderId="17" xfId="0" applyNumberFormat="1" applyFont="1" applyBorder="1" applyAlignment="1">
      <alignment horizontal="center" vertical="center"/>
    </xf>
    <xf numFmtId="8" fontId="0" fillId="0" borderId="19" xfId="0" applyNumberFormat="1" applyFont="1" applyBorder="1" applyAlignment="1">
      <alignment horizontal="center" vertical="center"/>
    </xf>
    <xf numFmtId="8" fontId="0" fillId="0" borderId="16" xfId="0" applyNumberFormat="1" applyFont="1" applyBorder="1" applyAlignment="1">
      <alignment horizontal="center" vertical="center"/>
    </xf>
    <xf numFmtId="8" fontId="10" fillId="0" borderId="20" xfId="0" applyNumberFormat="1" applyFont="1" applyBorder="1" applyAlignment="1">
      <alignment horizontal="center" vertical="center"/>
    </xf>
    <xf numFmtId="8" fontId="0" fillId="0" borderId="8" xfId="0" applyNumberFormat="1" applyFont="1" applyBorder="1" applyAlignment="1">
      <alignment horizontal="center" vertical="center"/>
    </xf>
    <xf numFmtId="8" fontId="0" fillId="0" borderId="21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0" fillId="0" borderId="52" xfId="0" applyBorder="1"/>
    <xf numFmtId="0" fontId="5" fillId="0" borderId="8" xfId="0" applyFont="1" applyBorder="1" applyAlignment="1">
      <alignment horizontal="center" vertical="center"/>
    </xf>
    <xf numFmtId="8" fontId="0" fillId="0" borderId="16" xfId="0" applyNumberFormat="1" applyFont="1" applyFill="1" applyBorder="1" applyAlignment="1">
      <alignment horizontal="center" vertical="center"/>
    </xf>
    <xf numFmtId="0" fontId="0" fillId="0" borderId="16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0" fillId="0" borderId="0" xfId="0" applyFont="1" applyBorder="1"/>
    <xf numFmtId="0" fontId="1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45" xfId="0" applyFont="1" applyBorder="1"/>
    <xf numFmtId="8" fontId="0" fillId="0" borderId="20" xfId="0" applyNumberFormat="1" applyFont="1" applyBorder="1" applyAlignment="1">
      <alignment horizontal="center" vertical="center"/>
    </xf>
    <xf numFmtId="0" fontId="0" fillId="0" borderId="45" xfId="0" applyFont="1" applyBorder="1" applyAlignment="1">
      <alignment horizontal="left" vertical="center" wrapText="1"/>
    </xf>
    <xf numFmtId="0" fontId="0" fillId="0" borderId="46" xfId="0" applyFont="1" applyBorder="1"/>
    <xf numFmtId="0" fontId="11" fillId="0" borderId="42" xfId="0" applyFont="1" applyBorder="1" applyAlignment="1">
      <alignment horizontal="center" vertical="center"/>
    </xf>
    <xf numFmtId="0" fontId="0" fillId="0" borderId="42" xfId="0" applyFont="1" applyBorder="1" applyAlignment="1">
      <alignment horizontal="left" vertical="center" wrapText="1"/>
    </xf>
    <xf numFmtId="0" fontId="0" fillId="0" borderId="42" xfId="0" applyFont="1" applyBorder="1" applyAlignment="1">
      <alignment horizontal="center" vertical="center"/>
    </xf>
    <xf numFmtId="8" fontId="0" fillId="0" borderId="42" xfId="0" applyNumberFormat="1" applyFont="1" applyBorder="1" applyAlignment="1">
      <alignment horizontal="center" vertical="center"/>
    </xf>
    <xf numFmtId="8" fontId="0" fillId="0" borderId="47" xfId="0" applyNumberFormat="1" applyFont="1" applyBorder="1" applyAlignment="1">
      <alignment horizontal="center" vertical="center"/>
    </xf>
    <xf numFmtId="0" fontId="0" fillId="0" borderId="43" xfId="0" applyFont="1" applyBorder="1"/>
    <xf numFmtId="0" fontId="11" fillId="0" borderId="44" xfId="0" applyFont="1" applyBorder="1" applyAlignment="1">
      <alignment horizontal="center" vertical="center"/>
    </xf>
    <xf numFmtId="0" fontId="0" fillId="0" borderId="44" xfId="0" applyFont="1" applyBorder="1" applyAlignment="1">
      <alignment horizontal="left" vertical="center" wrapText="1"/>
    </xf>
    <xf numFmtId="0" fontId="0" fillId="0" borderId="44" xfId="0" applyFont="1" applyBorder="1" applyAlignment="1">
      <alignment horizontal="center" vertical="center"/>
    </xf>
    <xf numFmtId="8" fontId="0" fillId="0" borderId="44" xfId="0" applyNumberFormat="1" applyFont="1" applyBorder="1" applyAlignment="1">
      <alignment horizontal="center" vertical="center"/>
    </xf>
    <xf numFmtId="4" fontId="0" fillId="0" borderId="44" xfId="0" applyNumberFormat="1" applyFont="1" applyBorder="1" applyAlignment="1">
      <alignment horizontal="center" vertical="center"/>
    </xf>
    <xf numFmtId="8" fontId="0" fillId="0" borderId="11" xfId="0" applyNumberFormat="1" applyFont="1" applyBorder="1" applyAlignment="1">
      <alignment horizontal="center" vertical="center"/>
    </xf>
    <xf numFmtId="8" fontId="0" fillId="0" borderId="20" xfId="0" applyNumberFormat="1" applyFont="1" applyFill="1" applyBorder="1" applyAlignment="1">
      <alignment horizontal="center" vertical="center"/>
    </xf>
    <xf numFmtId="8" fontId="8" fillId="0" borderId="38" xfId="0" applyNumberFormat="1" applyFont="1" applyBorder="1" applyAlignment="1">
      <alignment horizontal="center" vertical="center"/>
    </xf>
    <xf numFmtId="0" fontId="0" fillId="0" borderId="43" xfId="0" applyFill="1" applyBorder="1" applyAlignment="1">
      <alignment vertical="center" wrapText="1"/>
    </xf>
    <xf numFmtId="0" fontId="0" fillId="0" borderId="44" xfId="0" applyFill="1" applyBorder="1" applyAlignment="1">
      <alignment horizontal="center" vertical="center" wrapText="1"/>
    </xf>
    <xf numFmtId="44" fontId="0" fillId="0" borderId="44" xfId="1" applyNumberFormat="1" applyFont="1" applyFill="1" applyBorder="1" applyAlignment="1">
      <alignment horizontal="right" vertical="center" wrapText="1"/>
    </xf>
    <xf numFmtId="0" fontId="0" fillId="0" borderId="44" xfId="0" applyFill="1" applyBorder="1" applyAlignment="1">
      <alignment horizontal="right" vertical="center" wrapText="1"/>
    </xf>
    <xf numFmtId="44" fontId="0" fillId="0" borderId="11" xfId="0" applyNumberFormat="1" applyFont="1" applyFill="1" applyBorder="1" applyAlignment="1">
      <alignment horizontal="right" vertical="center" wrapText="1"/>
    </xf>
    <xf numFmtId="0" fontId="0" fillId="0" borderId="45" xfId="0" applyFill="1" applyBorder="1" applyAlignment="1">
      <alignment vertical="center" wrapText="1"/>
    </xf>
    <xf numFmtId="0" fontId="0" fillId="0" borderId="16" xfId="0" applyFill="1" applyBorder="1" applyAlignment="1">
      <alignment horizontal="center" vertical="center" wrapText="1"/>
    </xf>
    <xf numFmtId="44" fontId="0" fillId="0" borderId="16" xfId="1" applyNumberFormat="1" applyFont="1" applyFill="1" applyBorder="1" applyAlignment="1">
      <alignment horizontal="right" vertical="center" wrapText="1"/>
    </xf>
    <xf numFmtId="0" fontId="0" fillId="0" borderId="16" xfId="0" applyFill="1" applyBorder="1" applyAlignment="1">
      <alignment horizontal="right" vertical="center" wrapText="1"/>
    </xf>
    <xf numFmtId="44" fontId="0" fillId="0" borderId="20" xfId="0" applyNumberFormat="1" applyFont="1" applyFill="1" applyBorder="1" applyAlignment="1">
      <alignment horizontal="right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5" fillId="0" borderId="16" xfId="0" applyFont="1" applyFill="1" applyBorder="1" applyAlignment="1">
      <alignment horizontal="left" vertical="center" wrapText="1"/>
    </xf>
    <xf numFmtId="44" fontId="0" fillId="0" borderId="16" xfId="0" applyNumberFormat="1" applyFont="1" applyFill="1" applyBorder="1" applyAlignment="1">
      <alignment horizontal="right" vertical="center" wrapText="1"/>
    </xf>
    <xf numFmtId="4" fontId="0" fillId="0" borderId="16" xfId="0" applyNumberFormat="1" applyFont="1" applyFill="1" applyBorder="1" applyAlignment="1">
      <alignment horizontal="right" vertical="center" wrapText="1"/>
    </xf>
    <xf numFmtId="0" fontId="0" fillId="0" borderId="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7">
    <cellStyle name="Migliaia [0] 2" xfId="3"/>
    <cellStyle name="Migliaia 2" xfId="4"/>
    <cellStyle name="Normale" xfId="0" builtinId="0"/>
    <cellStyle name="Normale 3" xfId="6"/>
    <cellStyle name="Normale 5" xfId="2"/>
    <cellStyle name="Percentuale 2" xf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141662</xdr:colOff>
      <xdr:row>1</xdr:row>
      <xdr:rowOff>128239</xdr:rowOff>
    </xdr:from>
    <xdr:to>
      <xdr:col>2</xdr:col>
      <xdr:colOff>1419469</xdr:colOff>
      <xdr:row>5</xdr:row>
      <xdr:rowOff>4414</xdr:rowOff>
    </xdr:to>
    <xdr:pic>
      <xdr:nvPicPr>
        <xdr:cNvPr id="4" name="Immagine 2" descr="FAL">
          <a:extLst>
            <a:ext uri="{FF2B5EF4-FFF2-40B4-BE49-F238E27FC236}">
              <a16:creationId xmlns:a16="http://schemas.microsoft.com/office/drawing/2014/main" xmlns="" id="{055E1673-50FF-4DFF-A454-CE833C9FB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71510" y="318739"/>
          <a:ext cx="2238589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1270690</xdr:colOff>
      <xdr:row>15</xdr:row>
      <xdr:rowOff>131833</xdr:rowOff>
    </xdr:from>
    <xdr:to>
      <xdr:col>3</xdr:col>
      <xdr:colOff>637761</xdr:colOff>
      <xdr:row>22</xdr:row>
      <xdr:rowOff>115957</xdr:rowOff>
    </xdr:to>
    <xdr:sp macro="" textlink="">
      <xdr:nvSpPr>
        <xdr:cNvPr id="7" name="CasellaDiTesto 6">
          <a:extLst>
            <a:ext uri="{FF2B5EF4-FFF2-40B4-BE49-F238E27FC236}">
              <a16:creationId xmlns:a16="http://schemas.microsoft.com/office/drawing/2014/main" xmlns="" id="{9E5FDA9D-82E6-4717-BEB9-12BC91D4754D}"/>
            </a:ext>
          </a:extLst>
        </xdr:cNvPr>
        <xdr:cNvSpPr txBox="1"/>
      </xdr:nvSpPr>
      <xdr:spPr>
        <a:xfrm>
          <a:off x="1270690" y="2989333"/>
          <a:ext cx="3723723" cy="13176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400">
              <a:solidFill>
                <a:schemeClr val="accent1">
                  <a:lumMod val="50000"/>
                </a:schemeClr>
              </a:solidFill>
            </a:rPr>
            <a:t>COMPUTO METRICO ESTIMATIVO</a:t>
          </a:r>
        </a:p>
        <a:p>
          <a:pPr algn="ctr"/>
          <a:endParaRPr lang="fr-FR" sz="1400" baseline="0">
            <a:solidFill>
              <a:schemeClr val="accent1">
                <a:lumMod val="50000"/>
              </a:schemeClr>
            </a:solidFill>
          </a:endParaRPr>
        </a:p>
        <a:p>
          <a:pPr algn="ctr"/>
          <a:r>
            <a:rPr lang="fr-FR" sz="1400" baseline="0">
              <a:solidFill>
                <a:schemeClr val="accent1">
                  <a:lumMod val="50000"/>
                </a:schemeClr>
              </a:solidFill>
            </a:rPr>
            <a:t>MELLITTO</a:t>
          </a:r>
        </a:p>
        <a:p>
          <a:pPr algn="ctr"/>
          <a:r>
            <a:rPr lang="fr-FR" sz="1400" baseline="0">
              <a:solidFill>
                <a:schemeClr val="accent1">
                  <a:lumMod val="50000"/>
                </a:schemeClr>
              </a:solidFill>
            </a:rPr>
            <a:t>Km 31+817</a:t>
          </a:r>
          <a:endParaRPr lang="fr-FR" sz="1400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emcomputer\_commesse\_commesse\Mestre\PIAZZALE%20Mira%20Bus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S%20BACC%20CTC%20%20Ospedale%20-%20Regione%20+%20pose%20Lamasinata%20-%20Ospedale\OFFERTA_1_2_4\4%20costi%20e%20preventivo\work%20packages%20ricevuti%20+%20eventuale%20doc%20allegata\BoM\Catalogo_Ferrotramviaria_v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rm. Alim.+Gen.+Isol."/>
      <sheetName val="Armadi I.S."/>
      <sheetName val="Arm. Arrivo Cavi"/>
      <sheetName val="ARMADI RELE"/>
      <sheetName val="App. BCA  e orologio reg."/>
      <sheetName val="ILLUM. PUNTE SCAMBI"/>
      <sheetName val="Q.L. e B.M."/>
      <sheetName val="P.L."/>
      <sheetName val="Segnale"/>
      <sheetName val="Fermadeviatoio"/>
      <sheetName val="Deviatoi"/>
      <sheetName val="c.d.b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atalogo totale orig rete sard "/>
      <sheetName val="Catalogo totale"/>
      <sheetName val="Supply Groups"/>
      <sheetName val="Currencies"/>
      <sheetName val="Ubicazioni"/>
    </sheetNames>
    <sheetDataSet>
      <sheetData sheetId="0"/>
      <sheetData sheetId="1" refreshError="1">
        <row r="1">
          <cell r="H1" t="str">
            <v>Function Name</v>
          </cell>
          <cell r="M1" t="str">
            <v>Price in Cur.</v>
          </cell>
        </row>
        <row r="2">
          <cell r="H2" t="str">
            <v>Switch Ethernet</v>
          </cell>
          <cell r="M2">
            <v>1390</v>
          </cell>
        </row>
        <row r="3">
          <cell r="H3" t="str">
            <v>Switch Ethernet L3</v>
          </cell>
          <cell r="M3">
            <v>3170</v>
          </cell>
        </row>
        <row r="4">
          <cell r="H4" t="str">
            <v>Router livello 2,3</v>
          </cell>
          <cell r="M4">
            <v>1660</v>
          </cell>
        </row>
        <row r="5">
          <cell r="H5" t="str">
            <v>Router livello 1</v>
          </cell>
          <cell r="M5">
            <v>2550</v>
          </cell>
        </row>
        <row r="6">
          <cell r="H6" t="str">
            <v>Porta WAN G.703 Singola</v>
          </cell>
          <cell r="M6">
            <v>1180</v>
          </cell>
        </row>
        <row r="7">
          <cell r="H7" t="str">
            <v>Porta WAN G.703 Doppia</v>
          </cell>
          <cell r="M7">
            <v>1970</v>
          </cell>
        </row>
        <row r="8">
          <cell r="H8" t="str">
            <v>Cavo adattatore</v>
          </cell>
          <cell r="M8">
            <v>64</v>
          </cell>
        </row>
        <row r="9">
          <cell r="H9" t="str">
            <v>1.0/2.3 Coax connectors</v>
          </cell>
          <cell r="M9">
            <v>5</v>
          </cell>
        </row>
        <row r="10">
          <cell r="H10" t="str">
            <v>IOS Advanced Security per CISCO 3745</v>
          </cell>
          <cell r="M10">
            <v>990</v>
          </cell>
        </row>
        <row r="11">
          <cell r="H11" t="str">
            <v>Chassis Switch/Router Posto Centrale</v>
          </cell>
          <cell r="M11">
            <v>3630</v>
          </cell>
        </row>
        <row r="12">
          <cell r="H12" t="str">
            <v>Unità di supervisione Switch/Router Posto Centrale</v>
          </cell>
          <cell r="M12">
            <v>9985</v>
          </cell>
        </row>
        <row r="13">
          <cell r="H13" t="str">
            <v>Communication Media Module</v>
          </cell>
          <cell r="M13">
            <v>6660</v>
          </cell>
        </row>
        <row r="14">
          <cell r="H14" t="str">
            <v>Modulo 6 Porte WAN G.703 E1 per Posto Centrale</v>
          </cell>
          <cell r="M14">
            <v>8660</v>
          </cell>
        </row>
        <row r="15">
          <cell r="H15" t="str">
            <v>Modulo 48 porte Ethernet per Posto Centrale</v>
          </cell>
          <cell r="M15">
            <v>4995</v>
          </cell>
        </row>
        <row r="16">
          <cell r="H16" t="str">
            <v>Modulo Ventole per Switch/Router di Posto Centrale</v>
          </cell>
          <cell r="M16">
            <v>330</v>
          </cell>
        </row>
        <row r="17">
          <cell r="H17" t="str">
            <v>Alimentatore per Switch/Router di Posto Centrale</v>
          </cell>
          <cell r="M17">
            <v>1995</v>
          </cell>
        </row>
        <row r="18">
          <cell r="H18" t="str">
            <v>Cavo di alimentazione 250 Vac 16A</v>
          </cell>
          <cell r="M18">
            <v>65</v>
          </cell>
        </row>
        <row r="19">
          <cell r="H19" t="str">
            <v>Estensori LAN G.SHDSL</v>
          </cell>
          <cell r="M19">
            <v>4400</v>
          </cell>
        </row>
        <row r="20">
          <cell r="H20" t="str">
            <v>Network Management Software License</v>
          </cell>
          <cell r="M20">
            <v>2980</v>
          </cell>
        </row>
        <row r="21">
          <cell r="H21" t="str">
            <v>Network Management Remote Access Extension</v>
          </cell>
          <cell r="M21">
            <v>1745</v>
          </cell>
        </row>
        <row r="22">
          <cell r="H22" t="str">
            <v>Firewall</v>
          </cell>
          <cell r="M22">
            <v>8645</v>
          </cell>
        </row>
        <row r="23">
          <cell r="H23" t="str">
            <v>Firewall unità fail-over</v>
          </cell>
          <cell r="M23">
            <v>3145</v>
          </cell>
        </row>
        <row r="24">
          <cell r="H24" t="str">
            <v>Cestello Transceiver FT</v>
          </cell>
          <cell r="M24">
            <v>430</v>
          </cell>
        </row>
        <row r="25">
          <cell r="H25" t="str">
            <v>Modulo ethernet 4 porte per firewall</v>
          </cell>
          <cell r="M25">
            <v>665</v>
          </cell>
        </row>
        <row r="26">
          <cell r="H26" t="str">
            <v>Alimentatore Transc FT</v>
          </cell>
          <cell r="M26">
            <v>123</v>
          </cell>
        </row>
        <row r="27">
          <cell r="H27" t="str">
            <v>Scheda SNMP Transc FT</v>
          </cell>
          <cell r="M27">
            <v>543</v>
          </cell>
        </row>
        <row r="28">
          <cell r="H28" t="str">
            <v>Moudulo Transc FT RJ45</v>
          </cell>
          <cell r="M28">
            <v>445</v>
          </cell>
        </row>
        <row r="29">
          <cell r="H29" t="str">
            <v>Scheda a 32 output digitali</v>
          </cell>
          <cell r="M29">
            <v>147.84</v>
          </cell>
        </row>
        <row r="30">
          <cell r="H30" t="str">
            <v>Scheda a 32 input digitali</v>
          </cell>
          <cell r="M30">
            <v>129.91999999999999</v>
          </cell>
        </row>
        <row r="31">
          <cell r="H31" t="str">
            <v>CPU per Cestello Base</v>
          </cell>
          <cell r="M31">
            <v>975</v>
          </cell>
        </row>
        <row r="32">
          <cell r="H32" t="str">
            <v>Mother Board per Cestello Base</v>
          </cell>
          <cell r="M32">
            <v>130</v>
          </cell>
        </row>
        <row r="33">
          <cell r="H33" t="str">
            <v>Scheda Ethernet per Cestello Base</v>
          </cell>
          <cell r="M33">
            <v>445</v>
          </cell>
        </row>
        <row r="34">
          <cell r="H34" t="str">
            <v>Alimentatore per Cestello Base</v>
          </cell>
          <cell r="M34">
            <v>142.5</v>
          </cell>
        </row>
        <row r="35">
          <cell r="H35" t="str">
            <v>Scheda per ingressi analogici</v>
          </cell>
          <cell r="M35">
            <v>407.5</v>
          </cell>
        </row>
        <row r="36">
          <cell r="H36" t="str">
            <v>Scheda con uscite a relè</v>
          </cell>
          <cell r="M36">
            <v>110.66</v>
          </cell>
        </row>
        <row r="37">
          <cell r="H37" t="str">
            <v>Cestello di espansione</v>
          </cell>
          <cell r="M37">
            <v>127.23</v>
          </cell>
        </row>
        <row r="38">
          <cell r="H38" t="str">
            <v>Modulo per cestello di espansione</v>
          </cell>
          <cell r="M38">
            <v>40</v>
          </cell>
        </row>
        <row r="39">
          <cell r="H39" t="str">
            <v>CIMPLICITY Machine Edition kit</v>
          </cell>
          <cell r="M39">
            <v>4500</v>
          </cell>
        </row>
        <row r="40">
          <cell r="H40" t="str">
            <v>Software- conflitti</v>
          </cell>
          <cell r="M40">
            <v>28766.666666666668</v>
          </cell>
        </row>
        <row r="41">
          <cell r="H41" t="str">
            <v>Software- train graph</v>
          </cell>
          <cell r="M41">
            <v>2000</v>
          </cell>
        </row>
        <row r="42">
          <cell r="H42" t="str">
            <v>Audio Board</v>
          </cell>
          <cell r="M42">
            <v>45</v>
          </cell>
        </row>
        <row r="43">
          <cell r="H43" t="str">
            <v>microfono da tavolo</v>
          </cell>
          <cell r="M43">
            <v>16</v>
          </cell>
        </row>
        <row r="44">
          <cell r="H44" t="str">
            <v>Altoparlanti hi-fi</v>
          </cell>
          <cell r="M44">
            <v>9</v>
          </cell>
        </row>
        <row r="45">
          <cell r="H45" t="str">
            <v>cuffie di tipo professionale</v>
          </cell>
          <cell r="M45">
            <v>21</v>
          </cell>
        </row>
        <row r="46">
          <cell r="H46" t="str">
            <v>morsettiera interfaccia DS</v>
          </cell>
          <cell r="M46">
            <v>800</v>
          </cell>
        </row>
        <row r="47">
          <cell r="H47" t="str">
            <v xml:space="preserve">trasformatore di linea </v>
          </cell>
          <cell r="M47">
            <v>66.3</v>
          </cell>
        </row>
        <row r="48">
          <cell r="H48" t="str">
            <v>PLC GEFANUC VERSAMAX</v>
          </cell>
          <cell r="M48">
            <v>183</v>
          </cell>
        </row>
        <row r="49">
          <cell r="H49" t="str">
            <v>cavi audio di Input dai server</v>
          </cell>
          <cell r="M49">
            <v>15</v>
          </cell>
        </row>
        <row r="50">
          <cell r="H50" t="str">
            <v>cavi audio di output dai server</v>
          </cell>
          <cell r="M50">
            <v>15</v>
          </cell>
        </row>
        <row r="51">
          <cell r="H51" t="str">
            <v>cavi RS232</v>
          </cell>
          <cell r="M51">
            <v>18.36</v>
          </cell>
        </row>
        <row r="52">
          <cell r="H52" t="str">
            <v>scheda fault tolerant NC7170</v>
          </cell>
          <cell r="M52">
            <v>445</v>
          </cell>
        </row>
        <row r="53">
          <cell r="H53" t="str">
            <v>bretelle F.O.-SC standard</v>
          </cell>
          <cell r="M53">
            <v>10</v>
          </cell>
        </row>
        <row r="54">
          <cell r="H54" t="str">
            <v>switch in fibra ottica con connettori SC per dorsali periferiche visive</v>
          </cell>
          <cell r="M54">
            <v>2000</v>
          </cell>
        </row>
        <row r="55">
          <cell r="H55" t="str">
            <v>Monitor 30''- atrio LCD</v>
          </cell>
          <cell r="M55">
            <v>4400</v>
          </cell>
        </row>
        <row r="56">
          <cell r="H56" t="str">
            <v>Monitor 30''- sala d'attesa LCD</v>
          </cell>
          <cell r="M56">
            <v>4400</v>
          </cell>
        </row>
        <row r="57">
          <cell r="H57" t="str">
            <v>Monitor 17''- biglietteria</v>
          </cell>
          <cell r="M57">
            <v>3600</v>
          </cell>
        </row>
        <row r="58">
          <cell r="H58" t="str">
            <v>Teleindicatori -marciapiede</v>
          </cell>
          <cell r="M58">
            <v>12100</v>
          </cell>
        </row>
        <row r="59">
          <cell r="H59" t="str">
            <v>Teleindicatori - sottopasso</v>
          </cell>
          <cell r="M59">
            <v>3100</v>
          </cell>
        </row>
        <row r="60">
          <cell r="H60" t="str">
            <v>Patch Panel BNC + Cassetto</v>
          </cell>
          <cell r="M60">
            <v>28.12</v>
          </cell>
        </row>
        <row r="61">
          <cell r="H61" t="str">
            <v>PC</v>
          </cell>
          <cell r="M61">
            <v>1000</v>
          </cell>
        </row>
        <row r="62">
          <cell r="H62" t="str">
            <v>Video Switch mecc.</v>
          </cell>
          <cell r="M62">
            <v>91</v>
          </cell>
        </row>
        <row r="63">
          <cell r="H63" t="str">
            <v>fotocopiatrice</v>
          </cell>
          <cell r="M63">
            <v>6566</v>
          </cell>
        </row>
        <row r="64">
          <cell r="H64" t="str">
            <v>Video Switch mecc. da 4</v>
          </cell>
          <cell r="M64">
            <v>322.875</v>
          </cell>
        </row>
        <row r="65">
          <cell r="H65" t="str">
            <v>PC Portat.</v>
          </cell>
          <cell r="M65">
            <v>1470</v>
          </cell>
        </row>
        <row r="66">
          <cell r="H66" t="str">
            <v>SQL STD SERVER</v>
          </cell>
          <cell r="M66">
            <v>1972</v>
          </cell>
        </row>
        <row r="67">
          <cell r="H67" t="str">
            <v>SQL ENT-SERVER</v>
          </cell>
          <cell r="M67">
            <v>10814</v>
          </cell>
        </row>
        <row r="68">
          <cell r="H68" t="str">
            <v>ANTIVIRUS</v>
          </cell>
          <cell r="M68">
            <v>57</v>
          </cell>
        </row>
        <row r="69">
          <cell r="H69" t="str">
            <v>Microsoft exchange 2003 standard</v>
          </cell>
          <cell r="M69">
            <v>1500</v>
          </cell>
        </row>
        <row r="70">
          <cell r="H70" t="str">
            <v>Client Access</v>
          </cell>
          <cell r="M70">
            <v>95</v>
          </cell>
        </row>
        <row r="71">
          <cell r="H71" t="str">
            <v>WIN2K3-ENT-SERVER</v>
          </cell>
          <cell r="M71">
            <v>2240</v>
          </cell>
        </row>
        <row r="72">
          <cell r="H72" t="str">
            <v>WIN2K3-SERVER</v>
          </cell>
          <cell r="M72">
            <v>680</v>
          </cell>
        </row>
        <row r="73">
          <cell r="H73" t="str">
            <v>WINXP- PROFESSIONAL</v>
          </cell>
          <cell r="M73">
            <v>0</v>
          </cell>
        </row>
        <row r="74">
          <cell r="H74" t="str">
            <v>OFFICE2000</v>
          </cell>
          <cell r="M74">
            <v>310</v>
          </cell>
        </row>
        <row r="75">
          <cell r="H75" t="str">
            <v>Licenza Run-Time Loquendo Grandi Stazioni</v>
          </cell>
          <cell r="M75">
            <v>19800</v>
          </cell>
        </row>
        <row r="76">
          <cell r="H76" t="str">
            <v>Licenza Software Development Kit Multilingua</v>
          </cell>
          <cell r="M76">
            <v>2990</v>
          </cell>
        </row>
        <row r="77">
          <cell r="H77" t="str">
            <v>Licenza Scada per la circolazione</v>
          </cell>
          <cell r="M77">
            <v>0</v>
          </cell>
        </row>
        <row r="78">
          <cell r="H78" t="str">
            <v>Monitor 19in.</v>
          </cell>
          <cell r="M78">
            <v>460</v>
          </cell>
        </row>
        <row r="79">
          <cell r="H79" t="str">
            <v>Monitor 17in.</v>
          </cell>
          <cell r="M79">
            <v>320</v>
          </cell>
        </row>
        <row r="80">
          <cell r="H80" t="str">
            <v>Monitor 15in.</v>
          </cell>
          <cell r="M80">
            <v>250</v>
          </cell>
        </row>
        <row r="81">
          <cell r="H81" t="str">
            <v>Monitor 46in.</v>
          </cell>
          <cell r="M81">
            <v>6990</v>
          </cell>
        </row>
        <row r="82">
          <cell r="H82" t="str">
            <v>Monitor CRT 21in.</v>
          </cell>
          <cell r="M82">
            <v>391</v>
          </cell>
        </row>
        <row r="83">
          <cell r="H83" t="str">
            <v>Sistema di video proiezione per Sala Crisi e Aula Didattica</v>
          </cell>
          <cell r="M83">
            <v>1525</v>
          </cell>
        </row>
        <row r="84">
          <cell r="H84" t="str">
            <v>Apparato televisivo collegato alle reti televisive pubbliche e commerciali, terrestri e satellitari</v>
          </cell>
          <cell r="M84">
            <v>5000</v>
          </cell>
        </row>
        <row r="85">
          <cell r="H85" t="str">
            <v>Videoregistratore stereo</v>
          </cell>
          <cell r="M85">
            <v>100</v>
          </cell>
        </row>
        <row r="86">
          <cell r="H86" t="str">
            <v>Ink-Jet Printer PC A3</v>
          </cell>
          <cell r="M86">
            <v>490</v>
          </cell>
        </row>
        <row r="87">
          <cell r="H87" t="str">
            <v>LaserJet Printer Postazione</v>
          </cell>
          <cell r="M87">
            <v>305</v>
          </cell>
        </row>
        <row r="88">
          <cell r="H88" t="str">
            <v>LaserJet Printer Sistema</v>
          </cell>
          <cell r="M88">
            <v>3590</v>
          </cell>
        </row>
        <row r="89">
          <cell r="H89" t="str">
            <v xml:space="preserve">plotter A0 </v>
          </cell>
          <cell r="M89">
            <v>3460</v>
          </cell>
        </row>
        <row r="90">
          <cell r="H90" t="str">
            <v>Ink-Jet Printer A4 (PP)</v>
          </cell>
          <cell r="M90">
            <v>84</v>
          </cell>
        </row>
        <row r="91">
          <cell r="H91" t="str">
            <v>Scanner A4</v>
          </cell>
          <cell r="M91">
            <v>135</v>
          </cell>
        </row>
        <row r="92">
          <cell r="H92" t="str">
            <v>Server di Posto Centrale High Performance (TSS+DIA+TFC S2Konline)</v>
          </cell>
          <cell r="M92">
            <v>6995</v>
          </cell>
        </row>
        <row r="93">
          <cell r="H93" t="str">
            <v>Server di Posto Periferico</v>
          </cell>
          <cell r="M93">
            <v>2442</v>
          </cell>
        </row>
        <row r="94">
          <cell r="H94" t="str">
            <v>Controllori di dominio</v>
          </cell>
          <cell r="M94">
            <v>2550</v>
          </cell>
        </row>
        <row r="95">
          <cell r="H95" t="str">
            <v>Server High Performance per Cluster di PC (PIS +TFC off-line)</v>
          </cell>
          <cell r="M95">
            <v>6995</v>
          </cell>
        </row>
        <row r="96">
          <cell r="H96" t="str">
            <v>Unità di Storage di Posto Centrale</v>
          </cell>
          <cell r="M96">
            <v>7950</v>
          </cell>
        </row>
        <row r="97">
          <cell r="H97" t="str">
            <v>Tastiera Standard</v>
          </cell>
          <cell r="M97">
            <v>20</v>
          </cell>
        </row>
        <row r="98">
          <cell r="H98" t="str">
            <v>Mouse Standard</v>
          </cell>
          <cell r="M98">
            <v>20</v>
          </cell>
        </row>
        <row r="99">
          <cell r="H99" t="str">
            <v>Syncr</v>
          </cell>
          <cell r="M99">
            <v>1800</v>
          </cell>
        </row>
        <row r="100">
          <cell r="H100" t="str">
            <v>Dispositivo Sincronizz Ora Posto Centrale</v>
          </cell>
          <cell r="M100">
            <v>1729.74</v>
          </cell>
        </row>
        <row r="101">
          <cell r="H101" t="str">
            <v>Workstation di tipo 1</v>
          </cell>
          <cell r="M101">
            <v>1880</v>
          </cell>
        </row>
        <row r="102">
          <cell r="H102" t="str">
            <v>Workstation di tipo 2</v>
          </cell>
          <cell r="M102">
            <v>1480</v>
          </cell>
        </row>
        <row r="103">
          <cell r="H103" t="str">
            <v>Masterizzatore DVD</v>
          </cell>
          <cell r="M103">
            <v>92</v>
          </cell>
        </row>
        <row r="104">
          <cell r="H104" t="str">
            <v>Quadro Elettrico di Banco Operatore</v>
          </cell>
          <cell r="M104">
            <v>741.2</v>
          </cell>
        </row>
        <row r="105">
          <cell r="H105" t="str">
            <v>Quadro Elettrico di Posto Centrale</v>
          </cell>
          <cell r="M105">
            <v>10345</v>
          </cell>
        </row>
        <row r="106">
          <cell r="H106" t="str">
            <v xml:space="preserve">Quadro Elettrico di Posto Periferico </v>
          </cell>
          <cell r="M106">
            <v>16759.090909090908</v>
          </cell>
        </row>
        <row r="107">
          <cell r="H107" t="str">
            <v>Arredo Postazione di tipo 1 e 2 - seduta</v>
          </cell>
          <cell r="M107">
            <v>177.12</v>
          </cell>
        </row>
        <row r="108">
          <cell r="H108" t="str">
            <v>Arredo Postazione di tipo 1 e 2 - piano di lavoro</v>
          </cell>
          <cell r="M108">
            <v>680.4</v>
          </cell>
        </row>
        <row r="109">
          <cell r="H109" t="str">
            <v>Arredo Postazione di tipo 1 e 2 - moduli contenitori</v>
          </cell>
          <cell r="M109">
            <v>726.75</v>
          </cell>
        </row>
        <row r="110">
          <cell r="H110" t="str">
            <v>Arredo Postazione di tipo 1 e 2 - cassettiera</v>
          </cell>
          <cell r="M110">
            <v>954.9</v>
          </cell>
        </row>
        <row r="111">
          <cell r="H111" t="str">
            <v>Elementi di supporto postazioni di tipo 1</v>
          </cell>
          <cell r="M111">
            <v>2000</v>
          </cell>
        </row>
        <row r="112">
          <cell r="H112" t="str">
            <v>Arredo per uffici-supporto stampante</v>
          </cell>
          <cell r="M112">
            <v>189.15</v>
          </cell>
        </row>
        <row r="113">
          <cell r="H113" t="str">
            <v>Arredo per Sala Crisi - banco di controllo per la postazione operatore per emergenze</v>
          </cell>
          <cell r="M113">
            <v>680.4</v>
          </cell>
        </row>
        <row r="114">
          <cell r="H114" t="str">
            <v>Arredo per Sala Crisi - armadi metallici</v>
          </cell>
          <cell r="M114">
            <v>253.5</v>
          </cell>
        </row>
        <row r="115">
          <cell r="H115" t="str">
            <v>Arredo per Sala Crisi - tavolo riunioni</v>
          </cell>
          <cell r="M115">
            <v>619.58000000000004</v>
          </cell>
        </row>
        <row r="116">
          <cell r="H116" t="str">
            <v>Arredo per Sala Macchine - scrivania</v>
          </cell>
          <cell r="M116">
            <v>189.15</v>
          </cell>
        </row>
        <row r="117">
          <cell r="H117" t="str">
            <v>Arredo per Sala Macchine - sedute</v>
          </cell>
          <cell r="M117">
            <v>127.72</v>
          </cell>
        </row>
        <row r="118">
          <cell r="H118" t="str">
            <v>Arredo per Sala Macchine - porta computer</v>
          </cell>
          <cell r="M118">
            <v>189.15</v>
          </cell>
        </row>
        <row r="119">
          <cell r="H119" t="str">
            <v>Arredi Aula didattica - sedute tipo 1</v>
          </cell>
          <cell r="M119">
            <v>126.03</v>
          </cell>
        </row>
        <row r="120">
          <cell r="H120" t="str">
            <v>Arredi Aula didattica - sedute tipo 2</v>
          </cell>
          <cell r="M120">
            <v>100.75</v>
          </cell>
        </row>
        <row r="121">
          <cell r="H121" t="str">
            <v>Arredi Aula didattica - armadio</v>
          </cell>
          <cell r="M121">
            <v>474.52</v>
          </cell>
        </row>
        <row r="122">
          <cell r="H122" t="str">
            <v>Arredi Aula didattica - tavolo cattedra</v>
          </cell>
          <cell r="M122">
            <v>463.45</v>
          </cell>
        </row>
        <row r="123">
          <cell r="H123" t="str">
            <v>Arredi Aula didattica - parete attrezzata</v>
          </cell>
          <cell r="M123">
            <v>2999.75</v>
          </cell>
        </row>
        <row r="124">
          <cell r="H124" t="str">
            <v>Arredi Laboratorio/Officina - banco strumenti</v>
          </cell>
          <cell r="M124">
            <v>999.7</v>
          </cell>
        </row>
        <row r="125">
          <cell r="H125" t="str">
            <v>Arredi Laboratorio/Officina - banco officina</v>
          </cell>
          <cell r="M125">
            <v>999.7</v>
          </cell>
        </row>
        <row r="126">
          <cell r="H126" t="str">
            <v>Arredi Laboratorio/Officina - armadio metallico</v>
          </cell>
          <cell r="M126">
            <v>253.5</v>
          </cell>
        </row>
        <row r="127">
          <cell r="H127" t="str">
            <v>Banco operatore addetto alla vigilanza</v>
          </cell>
          <cell r="M127">
            <v>680.4</v>
          </cell>
        </row>
        <row r="128">
          <cell r="H128" t="str">
            <v>Banco operatore impianti tecnologici</v>
          </cell>
          <cell r="M128">
            <v>680.4</v>
          </cell>
        </row>
        <row r="129">
          <cell r="H129" t="str">
            <v>Banco operatore building automation</v>
          </cell>
          <cell r="M129">
            <v>680.4</v>
          </cell>
        </row>
        <row r="130">
          <cell r="H130" t="str">
            <v>Banco operatore simulazione/addestramento</v>
          </cell>
          <cell r="M130">
            <v>680.4</v>
          </cell>
        </row>
        <row r="131">
          <cell r="H131" t="str">
            <v>Armadi</v>
          </cell>
          <cell r="M131">
            <v>474.52</v>
          </cell>
        </row>
        <row r="132">
          <cell r="H132" t="str">
            <v>Archivi-armadi</v>
          </cell>
          <cell r="M132">
            <v>253.5</v>
          </cell>
        </row>
        <row r="133">
          <cell r="H133" t="str">
            <v>Arredi magazzino - scaffalature metalliche</v>
          </cell>
          <cell r="M133">
            <v>148.41</v>
          </cell>
        </row>
        <row r="134">
          <cell r="H134" t="str">
            <v>Arredi magazzino - armadi</v>
          </cell>
          <cell r="M134">
            <v>253.5</v>
          </cell>
        </row>
        <row r="135">
          <cell r="H135" t="str">
            <v>Arredi magazzino - attrezzatura accesso e prelievo parti stoccate</v>
          </cell>
          <cell r="M135">
            <v>148.41</v>
          </cell>
        </row>
        <row r="136">
          <cell r="H136" t="str">
            <v>Arredi magazzino - mezzo meccanico per movimentazione materiali pesanti</v>
          </cell>
          <cell r="M136">
            <v>2000</v>
          </cell>
        </row>
        <row r="137">
          <cell r="H137" t="str">
            <v>Arredi uffici direzionali - seduta</v>
          </cell>
          <cell r="M137">
            <v>177.12</v>
          </cell>
        </row>
        <row r="138">
          <cell r="H138" t="str">
            <v>Arredi uffici direzionali - armadio</v>
          </cell>
          <cell r="M138">
            <v>377.31</v>
          </cell>
        </row>
        <row r="139">
          <cell r="H139" t="str">
            <v>Arredi uffici direzionali - scrivania</v>
          </cell>
          <cell r="M139">
            <v>291.85000000000002</v>
          </cell>
        </row>
        <row r="140">
          <cell r="H140" t="str">
            <v>Arredi PMan - scrivania</v>
          </cell>
          <cell r="M140">
            <v>195.65</v>
          </cell>
        </row>
        <row r="141">
          <cell r="H141" t="str">
            <v>Arredi PMan - Seduta</v>
          </cell>
          <cell r="M141">
            <v>127.72</v>
          </cell>
        </row>
        <row r="142">
          <cell r="H142" t="str">
            <v>ArrediPMan - armadio per ricambi</v>
          </cell>
          <cell r="M142">
            <v>253.5</v>
          </cell>
        </row>
        <row r="143">
          <cell r="H143" t="str">
            <v>Arredi PMan - armadio per documentazione</v>
          </cell>
          <cell r="M143">
            <v>474.52</v>
          </cell>
        </row>
        <row r="144">
          <cell r="H144" t="str">
            <v>Arredi PMan - scaffalature metalliche</v>
          </cell>
          <cell r="M144">
            <v>148.41</v>
          </cell>
        </row>
        <row r="145">
          <cell r="H145" t="str">
            <v xml:space="preserve">Arredi Posti Periferici-tavolo di lavoro </v>
          </cell>
          <cell r="M145">
            <v>204.68</v>
          </cell>
        </row>
        <row r="146">
          <cell r="H146" t="str">
            <v>Arredi Posti Periferici-seduta</v>
          </cell>
          <cell r="M146">
            <v>83.64</v>
          </cell>
        </row>
        <row r="147">
          <cell r="H147" t="str">
            <v>Arredi Posti Periferici-armadio metallico</v>
          </cell>
          <cell r="M147">
            <v>265.2</v>
          </cell>
        </row>
        <row r="148">
          <cell r="H148" t="str">
            <v>Arredi Posti Periferici-Postazione DM e IaP- supporto computer e stampante</v>
          </cell>
          <cell r="M148">
            <v>197.88</v>
          </cell>
        </row>
        <row r="149">
          <cell r="H149" t="str">
            <v>Multimetro portatile</v>
          </cell>
          <cell r="M149">
            <v>186</v>
          </cell>
        </row>
        <row r="150">
          <cell r="H150" t="str">
            <v>Generatore di segnali</v>
          </cell>
          <cell r="M150">
            <v>404</v>
          </cell>
        </row>
        <row r="151">
          <cell r="H151" t="str">
            <v>Oscilloscopio digitale 4ch, 50MS/s</v>
          </cell>
          <cell r="M151">
            <v>2770</v>
          </cell>
        </row>
        <row r="152">
          <cell r="H152" t="str">
            <v>Analizzatore di protocollo per LAN</v>
          </cell>
          <cell r="M152">
            <v>3780</v>
          </cell>
        </row>
        <row r="153">
          <cell r="H153" t="str">
            <v>Analizzatore di protocollo per WAN/LAN</v>
          </cell>
          <cell r="M153">
            <v>13475</v>
          </cell>
        </row>
        <row r="154">
          <cell r="H154" t="str">
            <v>Analizzatore segmento di rete</v>
          </cell>
          <cell r="M154">
            <v>5995</v>
          </cell>
        </row>
        <row r="155">
          <cell r="H155" t="str">
            <v>Ecotester per cavi metallici</v>
          </cell>
          <cell r="M155">
            <v>2250</v>
          </cell>
        </row>
        <row r="156">
          <cell r="H156" t="str">
            <v>Ecotester per cavi ottici</v>
          </cell>
          <cell r="M156">
            <v>4790</v>
          </cell>
        </row>
        <row r="157">
          <cell r="H157" t="str">
            <v>Analizzatore e memorizzatori di transitori 12 bit, 4ch, 500kHz</v>
          </cell>
          <cell r="M157">
            <v>7850</v>
          </cell>
        </row>
        <row r="158">
          <cell r="H158" t="str">
            <v>Officina- banco di lavoro</v>
          </cell>
          <cell r="M158">
            <v>3093.34</v>
          </cell>
        </row>
        <row r="159">
          <cell r="H159" t="str">
            <v>Officina- set attrezzature portatili</v>
          </cell>
          <cell r="M159">
            <v>216.36</v>
          </cell>
        </row>
        <row r="160">
          <cell r="H160" t="str">
            <v xml:space="preserve">Officina- valigia con dotazione di strumentazione portatile e di utensileria </v>
          </cell>
          <cell r="M160">
            <v>798.69</v>
          </cell>
        </row>
        <row r="161">
          <cell r="H161" t="str">
            <v>Lab-PP UPS</v>
          </cell>
          <cell r="M161">
            <v>2102</v>
          </cell>
        </row>
        <row r="162">
          <cell r="H162" t="str">
            <v>Lab-PP Centralina meterologica</v>
          </cell>
          <cell r="M162">
            <v>689.68</v>
          </cell>
        </row>
        <row r="163">
          <cell r="H163" t="str">
            <v>Lab-PP Centralina di synch. Oraria</v>
          </cell>
          <cell r="M163">
            <v>3512</v>
          </cell>
        </row>
        <row r="164">
          <cell r="H164" t="str">
            <v>Lettore chiave</v>
          </cell>
          <cell r="M164">
            <v>61</v>
          </cell>
        </row>
        <row r="165">
          <cell r="H165" t="str">
            <v>Chiave Elettronica</v>
          </cell>
          <cell r="M165">
            <v>11</v>
          </cell>
        </row>
        <row r="166">
          <cell r="H166" t="str">
            <v>Rilevatore doppia tecnologia</v>
          </cell>
          <cell r="M166">
            <v>92</v>
          </cell>
        </row>
        <row r="167">
          <cell r="H167" t="str">
            <v>Centralina Allarme Antiintrusione</v>
          </cell>
          <cell r="M167">
            <v>1196</v>
          </cell>
        </row>
        <row r="168">
          <cell r="H168" t="str">
            <v>Sirena autoalimentata</v>
          </cell>
          <cell r="M168">
            <v>79</v>
          </cell>
        </row>
        <row r="169">
          <cell r="H169" t="str">
            <v>Batteria per sirena autoalimentata</v>
          </cell>
          <cell r="M169">
            <v>15</v>
          </cell>
        </row>
        <row r="170">
          <cell r="H170" t="str">
            <v>Telecamera da esterno-marciapiedi</v>
          </cell>
          <cell r="M170">
            <v>828</v>
          </cell>
        </row>
        <row r="171">
          <cell r="H171" t="str">
            <v>Telecamera da esterno-atrio</v>
          </cell>
          <cell r="M171">
            <v>828</v>
          </cell>
        </row>
        <row r="172">
          <cell r="H172" t="str">
            <v>Telecamera da interno - sala attesa</v>
          </cell>
          <cell r="M172">
            <v>748</v>
          </cell>
        </row>
        <row r="173">
          <cell r="H173" t="str">
            <v>Telecamera da interno - Sala ACEI/ACS</v>
          </cell>
          <cell r="M173">
            <v>748</v>
          </cell>
        </row>
        <row r="174">
          <cell r="H174" t="str">
            <v>Telecamera da interno - locale tecnologico</v>
          </cell>
          <cell r="M174">
            <v>748</v>
          </cell>
        </row>
        <row r="175">
          <cell r="H175" t="str">
            <v xml:space="preserve">Telecamera da interno - centraline d'alimentazione </v>
          </cell>
          <cell r="M175">
            <v>748</v>
          </cell>
        </row>
        <row r="176">
          <cell r="H176" t="str">
            <v>Videoregistratore digitale di posto periferico</v>
          </cell>
          <cell r="M176">
            <v>4312</v>
          </cell>
        </row>
        <row r="177">
          <cell r="H177" t="str">
            <v>Centrale Rilevazione Incendio</v>
          </cell>
          <cell r="M177">
            <v>1756</v>
          </cell>
        </row>
        <row r="178">
          <cell r="H178" t="str">
            <v>Sirena Automatica</v>
          </cell>
          <cell r="M178">
            <v>95</v>
          </cell>
        </row>
        <row r="179">
          <cell r="H179" t="str">
            <v>Rilevatore di fumo (Ottico/Tyndall)</v>
          </cell>
          <cell r="M179">
            <v>47</v>
          </cell>
        </row>
        <row r="180">
          <cell r="H180" t="str">
            <v>Pulsante di allarme manuale</v>
          </cell>
          <cell r="M180">
            <v>52</v>
          </cell>
        </row>
        <row r="181">
          <cell r="H181" t="str">
            <v>Estintore</v>
          </cell>
          <cell r="M181">
            <v>172</v>
          </cell>
        </row>
        <row r="182">
          <cell r="H182" t="str">
            <v>Sensore barometrico 4-20 mA</v>
          </cell>
          <cell r="M182">
            <v>404.94</v>
          </cell>
        </row>
        <row r="183">
          <cell r="H183" t="str">
            <v>Sensore temperatura e umidità 4-20 mA</v>
          </cell>
          <cell r="M183">
            <v>229.47</v>
          </cell>
        </row>
        <row r="184">
          <cell r="H184" t="str">
            <v>Sensore temperatura per interno 4-20 mA</v>
          </cell>
          <cell r="M184">
            <v>55.27</v>
          </cell>
        </row>
        <row r="185">
          <cell r="H185" t="str">
            <v>Convertitore RS232-ETHERNET</v>
          </cell>
          <cell r="M185">
            <v>96.9</v>
          </cell>
        </row>
        <row r="186">
          <cell r="H186" t="str">
            <v>Cavi telecamera- videorecorder</v>
          </cell>
          <cell r="M186">
            <v>8087</v>
          </cell>
        </row>
        <row r="187">
          <cell r="H187" t="str">
            <v>RW-memory card</v>
          </cell>
          <cell r="M187">
            <v>100</v>
          </cell>
        </row>
        <row r="188">
          <cell r="H188" t="str">
            <v>Switch Ethernet ACS</v>
          </cell>
          <cell r="M188">
            <v>576</v>
          </cell>
        </row>
        <row r="189">
          <cell r="H189" t="str">
            <v>Modulo WIC swicth per router livello 2 e 3</v>
          </cell>
          <cell r="M189">
            <v>283</v>
          </cell>
        </row>
        <row r="190">
          <cell r="H190" t="str">
            <v>Licenza S2K Client Builder</v>
          </cell>
          <cell r="M190">
            <v>0</v>
          </cell>
        </row>
        <row r="191">
          <cell r="H191" t="str">
            <v>Licenza Scada FL7.5 di sviluppo per TSS e DIA</v>
          </cell>
          <cell r="M191">
            <v>16075</v>
          </cell>
        </row>
        <row r="192">
          <cell r="H192" t="str">
            <v>Patch pannel CAT6 da 96 porte</v>
          </cell>
          <cell r="M192">
            <v>290</v>
          </cell>
        </row>
        <row r="193">
          <cell r="H193" t="str">
            <v>Licenza OPC/Modbus TCP converter</v>
          </cell>
          <cell r="M193">
            <v>2500</v>
          </cell>
        </row>
        <row r="194">
          <cell r="H194" t="str">
            <v>Blocco contenitore cablaggi in F.O. (Patch-pannel)</v>
          </cell>
          <cell r="M194">
            <v>100</v>
          </cell>
        </row>
        <row r="195">
          <cell r="H195" t="str">
            <v>Scheda di O tipo 16 relè</v>
          </cell>
          <cell r="M195">
            <v>800</v>
          </cell>
        </row>
        <row r="196">
          <cell r="H196" t="str">
            <v>cavo prolunga video, tastiera e mouse per SRV</v>
          </cell>
          <cell r="M196">
            <v>30</v>
          </cell>
        </row>
        <row r="197">
          <cell r="H197" t="str">
            <v>Cavo per KVM</v>
          </cell>
          <cell r="M197">
            <v>50</v>
          </cell>
        </row>
        <row r="198">
          <cell r="H198" t="str">
            <v>Four port 10/100 Ethernet switch interface card</v>
          </cell>
          <cell r="M198">
            <v>555</v>
          </cell>
        </row>
        <row r="199">
          <cell r="H199" t="str">
            <v>Estintore polveri ABC</v>
          </cell>
          <cell r="M199">
            <v>45</v>
          </cell>
        </row>
        <row r="200">
          <cell r="H200" t="str">
            <v>Cavi sensori antiincendio</v>
          </cell>
          <cell r="M200">
            <v>333</v>
          </cell>
        </row>
        <row r="201">
          <cell r="H201" t="str">
            <v>Cavi sensori antiintrusione</v>
          </cell>
          <cell r="M201">
            <v>66</v>
          </cell>
        </row>
        <row r="202">
          <cell r="H202" t="str">
            <v>Licenza Scada FL7.5 di sviluppo client per TSS e DIA</v>
          </cell>
          <cell r="M202">
            <v>2750</v>
          </cell>
        </row>
        <row r="203">
          <cell r="H203" t="str">
            <v xml:space="preserve">CISCO CAT6000 ADVANCED ENTERPRISE SERVICES SSH </v>
          </cell>
          <cell r="M203">
            <v>15000</v>
          </cell>
        </row>
        <row r="204">
          <cell r="H204" t="str">
            <v xml:space="preserve">Armadio di Logica PP stazioni </v>
          </cell>
          <cell r="M204">
            <v>1800</v>
          </cell>
        </row>
        <row r="205">
          <cell r="H205" t="str">
            <v>Armadio connessione TFC (logica + controlli) - stazioni ACEI</v>
          </cell>
          <cell r="M205">
            <v>1800</v>
          </cell>
        </row>
        <row r="206">
          <cell r="H206" t="str">
            <v>Armadio connessione TFC (comandi) - stazione ACEI</v>
          </cell>
          <cell r="M206">
            <v>1800</v>
          </cell>
        </row>
        <row r="207">
          <cell r="H207" t="str">
            <v>Armadio connessione DIA (logica) - stazioni ACEI</v>
          </cell>
          <cell r="M207">
            <v>1800</v>
          </cell>
        </row>
        <row r="208">
          <cell r="H208" t="str">
            <v>Armadio TFC + connessione DIA - stazioni ACS</v>
          </cell>
          <cell r="M208">
            <v>1800</v>
          </cell>
        </row>
        <row r="209">
          <cell r="H209" t="str">
            <v>Armadio per Fermate Principali</v>
          </cell>
          <cell r="M209">
            <v>1800</v>
          </cell>
        </row>
        <row r="210">
          <cell r="H210" t="str">
            <v>Armadio per Fermate Secondarie</v>
          </cell>
          <cell r="M210">
            <v>1800</v>
          </cell>
        </row>
        <row r="211">
          <cell r="H211" t="str">
            <v xml:space="preserve">Armadio di Logica PP stazioni </v>
          </cell>
          <cell r="M211">
            <v>2000</v>
          </cell>
        </row>
        <row r="212">
          <cell r="H212" t="str">
            <v>Armadio connessione TFC (logica + controlli) - stazioni ACEI</v>
          </cell>
          <cell r="M212">
            <v>2000</v>
          </cell>
        </row>
        <row r="213">
          <cell r="H213" t="str">
            <v>Armadio connessione TFC (comandi) - stazione ACEI</v>
          </cell>
          <cell r="M213">
            <v>2000</v>
          </cell>
        </row>
        <row r="214">
          <cell r="H214" t="str">
            <v>Armadio connessione DIA (logica) - stazioni ACEI</v>
          </cell>
          <cell r="M214">
            <v>2000</v>
          </cell>
        </row>
        <row r="215">
          <cell r="H215" t="str">
            <v>Armadio TFC + connessione DIA - stazioni ACS</v>
          </cell>
          <cell r="M215">
            <v>2000</v>
          </cell>
        </row>
        <row r="216">
          <cell r="H216" t="str">
            <v>Armadio per Fermate Principali</v>
          </cell>
          <cell r="M216">
            <v>2000</v>
          </cell>
        </row>
        <row r="217">
          <cell r="H217" t="str">
            <v>Armadio per Fermate Secondarie</v>
          </cell>
          <cell r="M217">
            <v>2000</v>
          </cell>
        </row>
        <row r="218">
          <cell r="H218" t="str">
            <v xml:space="preserve">Armadio di Logica PP stazioni </v>
          </cell>
          <cell r="M218">
            <v>700</v>
          </cell>
        </row>
        <row r="219">
          <cell r="H219" t="str">
            <v>Armadio connessione TFC (logica + controlli) - stazioni ACEI</v>
          </cell>
          <cell r="M219">
            <v>2000</v>
          </cell>
        </row>
        <row r="220">
          <cell r="H220" t="str">
            <v>Armadio connessione TFC (comandi) - stazione ACEI</v>
          </cell>
          <cell r="M220">
            <v>2000</v>
          </cell>
        </row>
        <row r="221">
          <cell r="H221" t="str">
            <v>Armadio connessione DIA (logica) - stazioni ACEI</v>
          </cell>
          <cell r="M221">
            <v>2000</v>
          </cell>
        </row>
        <row r="222">
          <cell r="H222" t="str">
            <v>Armadio TFC + connessione DIA - stazioni ACS</v>
          </cell>
          <cell r="M222">
            <v>2000</v>
          </cell>
        </row>
        <row r="223">
          <cell r="H223" t="str">
            <v>Armadio per Fermate Principali</v>
          </cell>
          <cell r="M223">
            <v>2000</v>
          </cell>
        </row>
        <row r="224">
          <cell r="H224" t="str">
            <v>Armadio per Fermate Secondarie</v>
          </cell>
          <cell r="M224">
            <v>2000</v>
          </cell>
        </row>
        <row r="225">
          <cell r="H225" t="str">
            <v>Server di PP per PIS</v>
          </cell>
          <cell r="M225">
            <v>2442</v>
          </cell>
        </row>
        <row r="226">
          <cell r="H226" t="str">
            <v>Parete Attrezzata per Aula Didattica</v>
          </cell>
          <cell r="M226">
            <v>1500</v>
          </cell>
        </row>
        <row r="227">
          <cell r="H227" t="str">
            <v>Sistema diffusione sonora Aula didattica</v>
          </cell>
          <cell r="M227">
            <v>3000</v>
          </cell>
        </row>
        <row r="228">
          <cell r="H228" t="str">
            <v>Arredo per Sala Crisi - sedute per tavolo riunioni</v>
          </cell>
          <cell r="M228">
            <v>79.95</v>
          </cell>
        </row>
        <row r="229">
          <cell r="H229" t="str">
            <v>Convertitore ETH- FO multimodo connettore SC</v>
          </cell>
          <cell r="M229">
            <v>120</v>
          </cell>
        </row>
        <row r="230">
          <cell r="H230" t="str">
            <v>Armadio di tipo A-B di PC</v>
          </cell>
          <cell r="M230">
            <v>3200</v>
          </cell>
        </row>
        <row r="231">
          <cell r="H231" t="str">
            <v>Armadio di tipo cluster di PC</v>
          </cell>
          <cell r="M231">
            <v>3200</v>
          </cell>
        </row>
        <row r="232">
          <cell r="H232" t="str">
            <v>Armadio di tipo A-B di PC (cablaggi)</v>
          </cell>
          <cell r="M232">
            <v>0</v>
          </cell>
        </row>
        <row r="233">
          <cell r="H233" t="str">
            <v>Armadio di tipo cluster di PC (cablaggi)</v>
          </cell>
          <cell r="M233">
            <v>0</v>
          </cell>
        </row>
        <row r="234">
          <cell r="H234" t="str">
            <v>Armadio di tipo A-B di PC (configurazione)</v>
          </cell>
          <cell r="M234">
            <v>0</v>
          </cell>
        </row>
        <row r="235">
          <cell r="H235" t="str">
            <v>Armadio di tipo cluster di PC (configurazione)</v>
          </cell>
          <cell r="M235">
            <v>0</v>
          </cell>
        </row>
        <row r="237">
          <cell r="H237" t="str">
            <v>Scheda con uscita in rame a 8 porte (Fast ethernet  module 100Mbit: scheda 8411)</v>
          </cell>
          <cell r="M237">
            <v>160</v>
          </cell>
        </row>
        <row r="238">
          <cell r="H238" t="str">
            <v>scheda a 4 porte in F.O. (ethernet FO/SC module: scheda 8412/SCMM 4 porte FO con uscita SC multimodo)</v>
          </cell>
          <cell r="M238">
            <v>350</v>
          </cell>
        </row>
        <row r="239">
          <cell r="H239" t="str">
            <v>chassis At-8400 + management module scheda 8401</v>
          </cell>
          <cell r="M239">
            <v>1200</v>
          </cell>
        </row>
        <row r="240">
          <cell r="H240" t="str">
            <v>Scheda di 8 output a relè</v>
          </cell>
          <cell r="M240">
            <v>500</v>
          </cell>
        </row>
        <row r="242">
          <cell r="H242" t="str">
            <v>Server FEP</v>
          </cell>
          <cell r="M242">
            <v>2000</v>
          </cell>
        </row>
        <row r="243">
          <cell r="H243" t="str">
            <v>Schede Seriali per FEP</v>
          </cell>
          <cell r="M243">
            <v>733</v>
          </cell>
        </row>
        <row r="244">
          <cell r="H244" t="str">
            <v>RACK per Switch Unit FEP</v>
          </cell>
          <cell r="M244">
            <v>1770</v>
          </cell>
        </row>
        <row r="245">
          <cell r="H245" t="str">
            <v>SCHEDA AUTOCOM AC2V S.U. FEP</v>
          </cell>
          <cell r="M245">
            <v>370</v>
          </cell>
        </row>
        <row r="246">
          <cell r="H246" t="str">
            <v>SCHEDA COMM. HDL2V S.U.FEP</v>
          </cell>
          <cell r="M246">
            <v>523</v>
          </cell>
        </row>
        <row r="247">
          <cell r="H247" t="str">
            <v>SCHEDA COMMUTATORE  CF3V S.U. FEP</v>
          </cell>
          <cell r="M247">
            <v>168</v>
          </cell>
        </row>
        <row r="248">
          <cell r="H248" t="str">
            <v>ALIM.AC-DC AR30W S.U. FEP</v>
          </cell>
          <cell r="M248">
            <v>295</v>
          </cell>
        </row>
        <row r="249">
          <cell r="H249" t="str">
            <v>CONVERT. RS232-RS422/485</v>
          </cell>
          <cell r="M249">
            <v>100</v>
          </cell>
        </row>
        <row r="250">
          <cell r="H250" t="str">
            <v xml:space="preserve">Armadio PP Stazione TFC </v>
          </cell>
          <cell r="M250">
            <v>2400</v>
          </cell>
        </row>
        <row r="251">
          <cell r="H251" t="str">
            <v xml:space="preserve">Armadio PP Stazione TFC </v>
          </cell>
          <cell r="M251">
            <v>2400</v>
          </cell>
        </row>
        <row r="252">
          <cell r="H252" t="str">
            <v xml:space="preserve">Armadio PP Stazione TFC </v>
          </cell>
          <cell r="M252">
            <v>2400</v>
          </cell>
        </row>
        <row r="253">
          <cell r="H253" t="str">
            <v xml:space="preserve">Armadio PP Fermata TFC </v>
          </cell>
          <cell r="M253">
            <v>1800</v>
          </cell>
        </row>
        <row r="254">
          <cell r="H254" t="str">
            <v xml:space="preserve">Armadio PP Fermata TFC </v>
          </cell>
          <cell r="M254">
            <v>1800</v>
          </cell>
        </row>
        <row r="255">
          <cell r="H255" t="str">
            <v xml:space="preserve">Armadio PP Fermata TFC </v>
          </cell>
          <cell r="M255">
            <v>1800</v>
          </cell>
        </row>
        <row r="256">
          <cell r="H256" t="str">
            <v>SCHEDA RELE' 2 RELE' OUT AMP 40 VIE ACEI</v>
          </cell>
          <cell r="M256">
            <v>124.50466800000001</v>
          </cell>
        </row>
        <row r="257">
          <cell r="H257" t="str">
            <v>SCHEDA RELE' 4 RELE' OUT AMP 40 VIE ACEI</v>
          </cell>
          <cell r="M257">
            <v>152.44981200000001</v>
          </cell>
        </row>
        <row r="258">
          <cell r="H258" t="str">
            <v>CESTELLO MODEM F.OTTICHE</v>
          </cell>
          <cell r="M258">
            <v>6296</v>
          </cell>
        </row>
        <row r="259">
          <cell r="H259" t="str">
            <v>scheda ETH a singola porta per interfaccia periferiche visive, 10/100Mb</v>
          </cell>
          <cell r="M259">
            <v>100</v>
          </cell>
        </row>
        <row r="260">
          <cell r="H260" t="str">
            <v xml:space="preserve">Quadro Elettrico di Posto Periferico </v>
          </cell>
          <cell r="M260">
            <v>8500</v>
          </cell>
        </row>
        <row r="261">
          <cell r="H261" t="str">
            <v>Licenza Scada FL7.5 runtime per DIA (unlimited I/O)</v>
          </cell>
          <cell r="M261">
            <v>12950</v>
          </cell>
        </row>
        <row r="262">
          <cell r="H262" t="str">
            <v>Licenza Scada FL7.5 runtime per DIA-client</v>
          </cell>
          <cell r="M262">
            <v>1900</v>
          </cell>
        </row>
        <row r="263">
          <cell r="H263" t="str">
            <v>Licenza Scada FL7.5 runtime per DIA-assistenza annuale</v>
          </cell>
          <cell r="M263">
            <v>1943</v>
          </cell>
        </row>
      </sheetData>
      <sheetData sheetId="2"/>
      <sheetData sheetId="3"/>
      <sheetData sheetId="4" refreshError="1">
        <row r="1">
          <cell r="G1" t="str">
            <v>Name</v>
          </cell>
        </row>
        <row r="2">
          <cell r="G2" t="str">
            <v>Fesca S.Girolamo</v>
          </cell>
        </row>
        <row r="3">
          <cell r="G3" t="str">
            <v>Tesoro</v>
          </cell>
        </row>
        <row r="4">
          <cell r="G4" t="str">
            <v>Cittadella</v>
          </cell>
        </row>
        <row r="5">
          <cell r="G5" t="str">
            <v>S.Gabriele</v>
          </cell>
        </row>
        <row r="6">
          <cell r="G6" t="str">
            <v>Ospedale</v>
          </cell>
        </row>
        <row r="7">
          <cell r="G7" t="str">
            <v>Cecilia</v>
          </cell>
        </row>
        <row r="8">
          <cell r="G8" t="str">
            <v>Regioni</v>
          </cell>
        </row>
        <row r="9">
          <cell r="G9" t="str">
            <v>Europa</v>
          </cell>
        </row>
        <row r="10">
          <cell r="G10" t="str">
            <v>Aerostazione</v>
          </cell>
        </row>
        <row r="11">
          <cell r="G11" t="str">
            <v>Bivio S.Spirito</v>
          </cell>
        </row>
        <row r="12">
          <cell r="G12" t="str">
            <v>Bitonto</v>
          </cell>
        </row>
        <row r="13">
          <cell r="G13" t="str">
            <v>Palese</v>
          </cell>
        </row>
        <row r="14">
          <cell r="G14" t="str">
            <v>Post. Operatore PIS</v>
          </cell>
        </row>
        <row r="15">
          <cell r="G15" t="str">
            <v>Post. Operatore TSS</v>
          </cell>
        </row>
        <row r="16">
          <cell r="G16" t="str">
            <v>Post. Manutenzione P.C. Fesca</v>
          </cell>
        </row>
        <row r="17">
          <cell r="G17" t="str">
            <v>Post. Diagnostica P.C. Fesca</v>
          </cell>
        </row>
        <row r="18">
          <cell r="G18" t="str">
            <v xml:space="preserve">Sala Macchine </v>
          </cell>
        </row>
        <row r="19">
          <cell r="G19" t="str">
            <v>Post. DCO1 P.C. Fesca</v>
          </cell>
        </row>
        <row r="20">
          <cell r="G20" t="str">
            <v>Post. DCO2 P.C. Fesca</v>
          </cell>
        </row>
        <row r="21">
          <cell r="G21" t="str">
            <v>Arredi P.C. Fesca</v>
          </cell>
        </row>
        <row r="22">
          <cell r="G22" t="str">
            <v>Arredi P.P.</v>
          </cell>
        </row>
        <row r="23">
          <cell r="G23" t="str">
            <v>Tutti i materiali di scorta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view="pageBreakPreview" zoomScale="115" zoomScaleNormal="145" zoomScaleSheetLayoutView="115" workbookViewId="0">
      <selection sqref="A1:F1"/>
    </sheetView>
  </sheetViews>
  <sheetFormatPr defaultRowHeight="15"/>
  <cols>
    <col min="1" max="1" width="29" bestFit="1" customWidth="1"/>
    <col min="2" max="2" width="14.42578125" customWidth="1"/>
    <col min="3" max="3" width="22" bestFit="1" customWidth="1"/>
    <col min="4" max="4" width="15.85546875" bestFit="1" customWidth="1"/>
  </cols>
  <sheetData>
    <row r="1" spans="1:6">
      <c r="A1" s="235" t="s">
        <v>104</v>
      </c>
      <c r="B1" s="236"/>
      <c r="C1" s="236"/>
      <c r="D1" s="236"/>
      <c r="E1" s="236"/>
      <c r="F1" s="237"/>
    </row>
    <row r="2" spans="1:6">
      <c r="A2" s="17"/>
      <c r="B2" s="3"/>
      <c r="C2" s="3"/>
      <c r="D2" s="3"/>
      <c r="E2" s="3"/>
      <c r="F2" s="18"/>
    </row>
    <row r="3" spans="1:6">
      <c r="A3" s="17"/>
      <c r="B3" s="3"/>
      <c r="C3" s="3"/>
      <c r="D3" s="3"/>
      <c r="E3" s="3"/>
      <c r="F3" s="18"/>
    </row>
    <row r="4" spans="1:6">
      <c r="A4" s="17"/>
      <c r="B4" s="3"/>
      <c r="C4" s="3"/>
      <c r="D4" s="3"/>
      <c r="E4" s="3"/>
      <c r="F4" s="18"/>
    </row>
    <row r="5" spans="1:6">
      <c r="A5" s="17"/>
      <c r="B5" s="3"/>
      <c r="C5" s="3"/>
      <c r="D5" s="3"/>
      <c r="E5" s="3"/>
      <c r="F5" s="18"/>
    </row>
    <row r="6" spans="1:6">
      <c r="A6" s="14"/>
      <c r="B6" s="15"/>
      <c r="C6" s="15"/>
      <c r="D6" s="15"/>
      <c r="E6" s="15"/>
      <c r="F6" s="16"/>
    </row>
    <row r="7" spans="1:6">
      <c r="A7" s="10"/>
      <c r="B7" s="13"/>
      <c r="C7" s="19" t="s">
        <v>100</v>
      </c>
      <c r="D7" s="51" t="s">
        <v>207</v>
      </c>
      <c r="E7" s="49" t="s">
        <v>101</v>
      </c>
      <c r="F7" s="13" t="s">
        <v>102</v>
      </c>
    </row>
    <row r="8" spans="1:6">
      <c r="A8" s="233" t="s">
        <v>103</v>
      </c>
      <c r="B8" s="234"/>
      <c r="C8" s="20" t="s">
        <v>230</v>
      </c>
      <c r="D8" s="52">
        <v>42955</v>
      </c>
      <c r="E8" s="48">
        <v>1</v>
      </c>
      <c r="F8" s="50" t="s">
        <v>542</v>
      </c>
    </row>
    <row r="9" spans="1:6">
      <c r="A9" s="17"/>
      <c r="B9" s="3"/>
      <c r="C9" s="3"/>
      <c r="D9" s="3"/>
      <c r="E9" s="3"/>
      <c r="F9" s="18"/>
    </row>
    <row r="10" spans="1:6">
      <c r="A10" s="17"/>
      <c r="B10" s="3"/>
      <c r="C10" s="3"/>
      <c r="D10" s="3"/>
      <c r="E10" s="3"/>
      <c r="F10" s="18"/>
    </row>
    <row r="11" spans="1:6">
      <c r="A11" s="17"/>
      <c r="B11" s="3"/>
      <c r="C11" s="3"/>
      <c r="D11" s="3"/>
      <c r="E11" s="3"/>
      <c r="F11" s="18"/>
    </row>
    <row r="12" spans="1:6">
      <c r="A12" s="17"/>
      <c r="B12" s="3"/>
      <c r="C12" s="3"/>
      <c r="D12" s="3"/>
      <c r="E12" s="3"/>
      <c r="F12" s="18"/>
    </row>
    <row r="13" spans="1:6">
      <c r="A13" s="17"/>
      <c r="B13" s="3"/>
      <c r="C13" s="3"/>
      <c r="D13" s="3"/>
      <c r="E13" s="3"/>
      <c r="F13" s="18"/>
    </row>
    <row r="14" spans="1:6">
      <c r="A14" s="17"/>
      <c r="B14" s="3"/>
      <c r="C14" s="3"/>
      <c r="D14" s="3"/>
      <c r="E14" s="3"/>
      <c r="F14" s="18"/>
    </row>
    <row r="15" spans="1:6">
      <c r="A15" s="17"/>
      <c r="B15" s="3"/>
      <c r="C15" s="3"/>
      <c r="D15" s="3"/>
      <c r="E15" s="3"/>
      <c r="F15" s="18"/>
    </row>
    <row r="16" spans="1:6">
      <c r="A16" s="17"/>
      <c r="B16" s="3"/>
      <c r="C16" s="3"/>
      <c r="D16" s="3"/>
      <c r="E16" s="3"/>
      <c r="F16" s="18"/>
    </row>
    <row r="17" spans="1:6">
      <c r="A17" s="17"/>
      <c r="B17" s="3"/>
      <c r="C17" s="3"/>
      <c r="D17" s="3"/>
      <c r="E17" s="3"/>
      <c r="F17" s="18"/>
    </row>
    <row r="18" spans="1:6">
      <c r="A18" s="17"/>
      <c r="B18" s="3"/>
      <c r="C18" s="3"/>
      <c r="D18" s="3"/>
      <c r="E18" s="3"/>
      <c r="F18" s="18"/>
    </row>
    <row r="19" spans="1:6">
      <c r="A19" s="17"/>
      <c r="B19" s="3"/>
      <c r="C19" s="3"/>
      <c r="D19" s="3"/>
      <c r="E19" s="3"/>
      <c r="F19" s="18"/>
    </row>
    <row r="20" spans="1:6">
      <c r="A20" s="17"/>
      <c r="B20" s="3"/>
      <c r="C20" s="3"/>
      <c r="D20" s="3"/>
      <c r="E20" s="3"/>
      <c r="F20" s="18"/>
    </row>
    <row r="21" spans="1:6">
      <c r="A21" s="17"/>
      <c r="B21" s="3"/>
      <c r="C21" s="3"/>
      <c r="D21" s="3"/>
      <c r="E21" s="3"/>
      <c r="F21" s="18"/>
    </row>
    <row r="22" spans="1:6">
      <c r="A22" s="17"/>
      <c r="B22" s="3"/>
      <c r="C22" s="3"/>
      <c r="D22" s="3"/>
      <c r="E22" s="3"/>
      <c r="F22" s="18"/>
    </row>
    <row r="23" spans="1:6">
      <c r="A23" s="17"/>
      <c r="B23" s="3"/>
      <c r="C23" s="3"/>
      <c r="D23" s="3"/>
      <c r="E23" s="3"/>
      <c r="F23" s="18"/>
    </row>
    <row r="24" spans="1:6">
      <c r="A24" s="17"/>
      <c r="B24" s="3"/>
      <c r="C24" s="3"/>
      <c r="D24" s="3"/>
      <c r="E24" s="3"/>
      <c r="F24" s="18"/>
    </row>
    <row r="25" spans="1:6">
      <c r="A25" s="17"/>
      <c r="B25" s="3"/>
      <c r="C25" s="3"/>
      <c r="D25" s="3"/>
      <c r="E25" s="3"/>
      <c r="F25" s="18"/>
    </row>
    <row r="26" spans="1:6">
      <c r="A26" s="17"/>
      <c r="B26" s="3"/>
      <c r="C26" s="3"/>
      <c r="D26" s="3"/>
      <c r="E26" s="3"/>
      <c r="F26" s="18"/>
    </row>
    <row r="27" spans="1:6">
      <c r="A27" s="17"/>
      <c r="B27" s="3"/>
      <c r="C27" s="3"/>
      <c r="D27" s="3"/>
      <c r="E27" s="3"/>
      <c r="F27" s="18"/>
    </row>
    <row r="28" spans="1:6">
      <c r="A28" s="17"/>
      <c r="B28" s="3"/>
      <c r="C28" s="3"/>
      <c r="D28" s="3"/>
      <c r="E28" s="3"/>
      <c r="F28" s="18"/>
    </row>
    <row r="29" spans="1:6">
      <c r="A29" s="17"/>
      <c r="B29" s="3"/>
      <c r="C29" s="3"/>
      <c r="D29" s="3"/>
      <c r="E29" s="3"/>
      <c r="F29" s="18"/>
    </row>
    <row r="30" spans="1:6">
      <c r="A30" s="17"/>
      <c r="B30" s="3"/>
      <c r="C30" s="3"/>
      <c r="D30" s="3"/>
      <c r="E30" s="3"/>
      <c r="F30" s="18"/>
    </row>
    <row r="31" spans="1:6">
      <c r="A31" s="17"/>
      <c r="B31" s="3"/>
      <c r="C31" s="3"/>
      <c r="D31" s="3"/>
      <c r="E31" s="3"/>
      <c r="F31" s="18"/>
    </row>
    <row r="32" spans="1:6">
      <c r="A32" s="17"/>
      <c r="B32" s="3"/>
      <c r="C32" s="3"/>
      <c r="D32" s="3"/>
      <c r="E32" s="3"/>
      <c r="F32" s="18"/>
    </row>
    <row r="33" spans="1:6">
      <c r="A33" s="17"/>
      <c r="B33" s="3"/>
      <c r="C33" s="3"/>
      <c r="D33" s="3"/>
      <c r="E33" s="3"/>
      <c r="F33" s="18"/>
    </row>
    <row r="34" spans="1:6">
      <c r="A34" s="17"/>
      <c r="B34" s="3"/>
      <c r="C34" s="3"/>
      <c r="D34" s="3"/>
      <c r="E34" s="3"/>
      <c r="F34" s="18"/>
    </row>
    <row r="35" spans="1:6">
      <c r="A35" s="17"/>
      <c r="B35" s="3"/>
      <c r="C35" s="3"/>
      <c r="D35" s="3"/>
      <c r="E35" s="3"/>
      <c r="F35" s="18"/>
    </row>
    <row r="36" spans="1:6">
      <c r="A36" s="17"/>
      <c r="B36" s="3"/>
      <c r="C36" s="3"/>
      <c r="D36" s="3"/>
      <c r="E36" s="3"/>
      <c r="F36" s="18"/>
    </row>
    <row r="37" spans="1:6">
      <c r="A37" s="17"/>
      <c r="B37" s="3"/>
      <c r="C37" s="3"/>
      <c r="D37" s="3"/>
      <c r="E37" s="3"/>
      <c r="F37" s="18"/>
    </row>
    <row r="38" spans="1:6">
      <c r="A38" s="14"/>
      <c r="B38" s="15"/>
      <c r="C38" s="15"/>
      <c r="D38" s="15"/>
      <c r="E38" s="15"/>
      <c r="F38" s="16"/>
    </row>
  </sheetData>
  <mergeCells count="2">
    <mergeCell ref="A8:B8"/>
    <mergeCell ref="A1:F1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  <headerFooter>
    <oddFooter>&amp;LMellitto Km 31+817&amp;CFAL&amp;R&amp;P/&amp;N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2"/>
  <sheetViews>
    <sheetView zoomScaleNormal="100" zoomScaleSheetLayoutView="100" workbookViewId="0">
      <selection activeCell="D10" sqref="D10"/>
    </sheetView>
  </sheetViews>
  <sheetFormatPr defaultRowHeight="15"/>
  <cols>
    <col min="1" max="1" width="36.5703125" customWidth="1"/>
    <col min="2" max="2" width="42.5703125" style="1" customWidth="1"/>
  </cols>
  <sheetData>
    <row r="1" spans="1:2" s="11" customFormat="1">
      <c r="B1" s="12"/>
    </row>
    <row r="2" spans="1:2" s="11" customFormat="1">
      <c r="B2" s="12"/>
    </row>
    <row r="3" spans="1:2" s="11" customFormat="1" ht="15.75" thickBot="1">
      <c r="B3" s="12"/>
    </row>
    <row r="4" spans="1:2" ht="18.75">
      <c r="A4" s="8" t="s">
        <v>98</v>
      </c>
      <c r="B4" s="9" t="s">
        <v>541</v>
      </c>
    </row>
    <row r="5" spans="1:2">
      <c r="A5" s="41"/>
      <c r="B5" s="42"/>
    </row>
    <row r="6" spans="1:2">
      <c r="A6" s="43"/>
      <c r="B6" s="44"/>
    </row>
    <row r="7" spans="1:2">
      <c r="A7" s="43" t="s">
        <v>95</v>
      </c>
      <c r="B7" s="45">
        <f>Piazzale!G109</f>
        <v>928741.33400000015</v>
      </c>
    </row>
    <row r="8" spans="1:2">
      <c r="A8" s="43"/>
      <c r="B8" s="44"/>
    </row>
    <row r="9" spans="1:2">
      <c r="A9" s="43" t="s">
        <v>96</v>
      </c>
      <c r="B9" s="45">
        <f>Cabina!G165</f>
        <v>689995.88188400003</v>
      </c>
    </row>
    <row r="10" spans="1:2">
      <c r="A10" s="43"/>
      <c r="B10" s="44"/>
    </row>
    <row r="11" spans="1:2">
      <c r="A11" s="43"/>
      <c r="B11" s="44"/>
    </row>
    <row r="12" spans="1:2" ht="15.75" thickBot="1">
      <c r="A12" s="46" t="s">
        <v>97</v>
      </c>
      <c r="B12" s="47">
        <f>SUM(B7:B9)</f>
        <v>1618737.2158840001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>
    <oddHeader>&amp;LMellitto Km 31+817&amp;C&amp;A&amp;RFAL</oddHeader>
    <oddFooter>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2"/>
  <sheetViews>
    <sheetView tabSelected="1" view="pageBreakPreview" zoomScaleNormal="85" zoomScaleSheetLayoutView="100" workbookViewId="0">
      <pane ySplit="1" topLeftCell="A2" activePane="bottomLeft" state="frozen"/>
      <selection pane="bottomLeft" activeCell="G92" sqref="G92"/>
    </sheetView>
  </sheetViews>
  <sheetFormatPr defaultRowHeight="15"/>
  <cols>
    <col min="1" max="1" width="13.140625" style="11" bestFit="1" customWidth="1"/>
    <col min="2" max="2" width="16.140625" bestFit="1" customWidth="1"/>
    <col min="3" max="3" width="87.7109375" style="1" customWidth="1"/>
    <col min="5" max="5" width="16.28515625" bestFit="1" customWidth="1"/>
    <col min="6" max="6" width="10.140625" bestFit="1" customWidth="1"/>
    <col min="7" max="7" width="20.28515625" bestFit="1" customWidth="1"/>
    <col min="8" max="10" width="0" hidden="1" customWidth="1"/>
  </cols>
  <sheetData>
    <row r="1" spans="1:8" ht="15.75" thickBot="1">
      <c r="A1" s="56" t="s">
        <v>202</v>
      </c>
      <c r="B1" s="23" t="s">
        <v>0</v>
      </c>
      <c r="C1" s="24" t="s">
        <v>1</v>
      </c>
      <c r="D1" s="25" t="s">
        <v>2</v>
      </c>
      <c r="E1" s="26" t="s">
        <v>3</v>
      </c>
      <c r="F1" s="25" t="s">
        <v>4</v>
      </c>
      <c r="G1" s="22" t="s">
        <v>5</v>
      </c>
    </row>
    <row r="2" spans="1:8" s="11" customFormat="1" ht="30">
      <c r="A2" s="162" t="s">
        <v>105</v>
      </c>
      <c r="B2" s="163" t="s">
        <v>6</v>
      </c>
      <c r="C2" s="164" t="s">
        <v>106</v>
      </c>
      <c r="D2" s="165" t="s">
        <v>47</v>
      </c>
      <c r="E2" s="171">
        <v>1.24</v>
      </c>
      <c r="F2" s="166">
        <v>54910</v>
      </c>
      <c r="G2" s="172">
        <v>68088.399999999994</v>
      </c>
    </row>
    <row r="3" spans="1:8" ht="30">
      <c r="A3" s="57" t="s">
        <v>105</v>
      </c>
      <c r="B3" s="27" t="s">
        <v>8</v>
      </c>
      <c r="C3" s="6" t="s">
        <v>107</v>
      </c>
      <c r="D3" s="4" t="s">
        <v>47</v>
      </c>
      <c r="E3" s="173">
        <v>2.04</v>
      </c>
      <c r="F3" s="5">
        <v>7120</v>
      </c>
      <c r="G3" s="174">
        <v>14524.800000000001</v>
      </c>
      <c r="H3" t="s">
        <v>115</v>
      </c>
    </row>
    <row r="4" spans="1:8" ht="30">
      <c r="A4" s="57" t="s">
        <v>105</v>
      </c>
      <c r="B4" s="27" t="s">
        <v>66</v>
      </c>
      <c r="C4" s="6" t="s">
        <v>108</v>
      </c>
      <c r="D4" s="4" t="s">
        <v>47</v>
      </c>
      <c r="E4" s="173">
        <v>3.43</v>
      </c>
      <c r="F4" s="5">
        <v>11735</v>
      </c>
      <c r="G4" s="174">
        <v>40251.050000000003</v>
      </c>
      <c r="H4" s="11" t="s">
        <v>115</v>
      </c>
    </row>
    <row r="5" spans="1:8" ht="30">
      <c r="A5" s="57" t="s">
        <v>105</v>
      </c>
      <c r="B5" s="27" t="s">
        <v>67</v>
      </c>
      <c r="C5" s="6" t="s">
        <v>109</v>
      </c>
      <c r="D5" s="4" t="s">
        <v>47</v>
      </c>
      <c r="E5" s="173">
        <v>2.08</v>
      </c>
      <c r="F5" s="5">
        <v>34050</v>
      </c>
      <c r="G5" s="174">
        <v>70824</v>
      </c>
      <c r="H5" s="11" t="s">
        <v>115</v>
      </c>
    </row>
    <row r="6" spans="1:8" s="11" customFormat="1" ht="30">
      <c r="A6" s="57" t="s">
        <v>105</v>
      </c>
      <c r="B6" s="27" t="s">
        <v>233</v>
      </c>
      <c r="C6" s="6" t="s">
        <v>234</v>
      </c>
      <c r="D6" s="4" t="s">
        <v>47</v>
      </c>
      <c r="E6" s="173">
        <v>2.78</v>
      </c>
      <c r="F6" s="5">
        <v>3060</v>
      </c>
      <c r="G6" s="174">
        <v>8506.7999999999993</v>
      </c>
    </row>
    <row r="7" spans="1:8" s="11" customFormat="1" ht="30">
      <c r="A7" s="57" t="s">
        <v>105</v>
      </c>
      <c r="B7" s="27" t="s">
        <v>235</v>
      </c>
      <c r="C7" s="6" t="s">
        <v>236</v>
      </c>
      <c r="D7" s="4" t="s">
        <v>47</v>
      </c>
      <c r="E7" s="173">
        <v>4.59</v>
      </c>
      <c r="F7" s="5">
        <v>3860</v>
      </c>
      <c r="G7" s="174">
        <v>17717.399999999998</v>
      </c>
    </row>
    <row r="8" spans="1:8" ht="30">
      <c r="A8" s="57" t="s">
        <v>105</v>
      </c>
      <c r="B8" s="27" t="s">
        <v>110</v>
      </c>
      <c r="C8" s="6" t="s">
        <v>111</v>
      </c>
      <c r="D8" s="4" t="s">
        <v>47</v>
      </c>
      <c r="E8" s="173">
        <v>6.24</v>
      </c>
      <c r="F8" s="5">
        <v>100</v>
      </c>
      <c r="G8" s="174">
        <v>624</v>
      </c>
      <c r="H8" s="11" t="s">
        <v>115</v>
      </c>
    </row>
    <row r="9" spans="1:8">
      <c r="A9" s="57" t="s">
        <v>105</v>
      </c>
      <c r="B9" s="27" t="s">
        <v>154</v>
      </c>
      <c r="C9" s="6" t="s">
        <v>155</v>
      </c>
      <c r="D9" s="4" t="s">
        <v>47</v>
      </c>
      <c r="E9" s="173">
        <v>1.27</v>
      </c>
      <c r="F9" s="5">
        <v>132</v>
      </c>
      <c r="G9" s="174">
        <v>167.64</v>
      </c>
      <c r="H9" s="11" t="s">
        <v>115</v>
      </c>
    </row>
    <row r="10" spans="1:8">
      <c r="A10" s="57" t="s">
        <v>105</v>
      </c>
      <c r="B10" s="27" t="s">
        <v>156</v>
      </c>
      <c r="C10" s="6" t="s">
        <v>157</v>
      </c>
      <c r="D10" s="4" t="s">
        <v>47</v>
      </c>
      <c r="E10" s="173">
        <v>1.22</v>
      </c>
      <c r="F10" s="5">
        <v>132</v>
      </c>
      <c r="G10" s="174">
        <v>161.04</v>
      </c>
      <c r="H10" s="11" t="s">
        <v>115</v>
      </c>
    </row>
    <row r="11" spans="1:8">
      <c r="A11" s="57" t="s">
        <v>105</v>
      </c>
      <c r="B11" s="27" t="s">
        <v>206</v>
      </c>
      <c r="C11" s="6" t="s">
        <v>210</v>
      </c>
      <c r="D11" s="4" t="s">
        <v>47</v>
      </c>
      <c r="E11" s="173">
        <v>2.11</v>
      </c>
      <c r="F11" s="5">
        <v>3645</v>
      </c>
      <c r="G11" s="174">
        <v>7690.95</v>
      </c>
      <c r="H11" s="11" t="s">
        <v>115</v>
      </c>
    </row>
    <row r="12" spans="1:8" ht="30">
      <c r="A12" s="57" t="s">
        <v>105</v>
      </c>
      <c r="B12" s="27" t="s">
        <v>125</v>
      </c>
      <c r="C12" s="6" t="s">
        <v>126</v>
      </c>
      <c r="D12" s="4" t="s">
        <v>65</v>
      </c>
      <c r="E12" s="173">
        <v>43.51</v>
      </c>
      <c r="F12" s="5">
        <v>1</v>
      </c>
      <c r="G12" s="174">
        <v>43.51</v>
      </c>
      <c r="H12" s="11" t="s">
        <v>115</v>
      </c>
    </row>
    <row r="13" spans="1:8" ht="30">
      <c r="A13" s="57" t="s">
        <v>105</v>
      </c>
      <c r="B13" s="27" t="s">
        <v>131</v>
      </c>
      <c r="C13" s="6" t="s">
        <v>132</v>
      </c>
      <c r="D13" s="4" t="s">
        <v>10</v>
      </c>
      <c r="E13" s="173">
        <v>0.78</v>
      </c>
      <c r="F13" s="5">
        <v>150</v>
      </c>
      <c r="G13" s="174">
        <v>117</v>
      </c>
      <c r="H13" s="11" t="s">
        <v>115</v>
      </c>
    </row>
    <row r="14" spans="1:8" s="11" customFormat="1" ht="30">
      <c r="A14" s="58" t="s">
        <v>105</v>
      </c>
      <c r="B14" s="39" t="s">
        <v>121</v>
      </c>
      <c r="C14" s="36" t="s">
        <v>122</v>
      </c>
      <c r="D14" s="37" t="s">
        <v>10</v>
      </c>
      <c r="E14" s="175">
        <v>93.23</v>
      </c>
      <c r="F14" s="38">
        <v>16</v>
      </c>
      <c r="G14" s="176">
        <v>1491.68</v>
      </c>
    </row>
    <row r="15" spans="1:8" s="11" customFormat="1" ht="45">
      <c r="A15" s="58" t="s">
        <v>105</v>
      </c>
      <c r="B15" s="39" t="s">
        <v>123</v>
      </c>
      <c r="C15" s="36" t="s">
        <v>124</v>
      </c>
      <c r="D15" s="37" t="s">
        <v>10</v>
      </c>
      <c r="E15" s="175">
        <v>142.94999999999999</v>
      </c>
      <c r="F15" s="38">
        <v>8</v>
      </c>
      <c r="G15" s="176">
        <v>1143.5999999999999</v>
      </c>
    </row>
    <row r="16" spans="1:8" ht="45">
      <c r="A16" s="57" t="s">
        <v>105</v>
      </c>
      <c r="B16" s="27" t="s">
        <v>127</v>
      </c>
      <c r="C16" s="6" t="s">
        <v>128</v>
      </c>
      <c r="D16" s="4" t="s">
        <v>10</v>
      </c>
      <c r="E16" s="173">
        <v>142.94999999999999</v>
      </c>
      <c r="F16" s="5">
        <v>8</v>
      </c>
      <c r="G16" s="174">
        <v>1143.5999999999999</v>
      </c>
      <c r="H16" s="11" t="s">
        <v>115</v>
      </c>
    </row>
    <row r="17" spans="1:10">
      <c r="A17" s="57" t="s">
        <v>105</v>
      </c>
      <c r="B17" s="27" t="s">
        <v>52</v>
      </c>
      <c r="C17" s="6" t="s">
        <v>189</v>
      </c>
      <c r="D17" s="4" t="s">
        <v>141</v>
      </c>
      <c r="E17" s="173">
        <v>15.26</v>
      </c>
      <c r="F17" s="5">
        <v>12</v>
      </c>
      <c r="G17" s="174">
        <v>183.12</v>
      </c>
      <c r="H17" s="11" t="s">
        <v>115</v>
      </c>
    </row>
    <row r="18" spans="1:10">
      <c r="A18" s="57" t="s">
        <v>105</v>
      </c>
      <c r="B18" s="27" t="s">
        <v>53</v>
      </c>
      <c r="C18" s="6" t="s">
        <v>190</v>
      </c>
      <c r="D18" s="4" t="s">
        <v>141</v>
      </c>
      <c r="E18" s="173">
        <v>2.73</v>
      </c>
      <c r="F18" s="5">
        <v>4</v>
      </c>
      <c r="G18" s="174">
        <v>10.92</v>
      </c>
      <c r="H18" s="11" t="s">
        <v>115</v>
      </c>
    </row>
    <row r="19" spans="1:10" ht="30">
      <c r="A19" s="57" t="s">
        <v>105</v>
      </c>
      <c r="B19" s="27" t="s">
        <v>24</v>
      </c>
      <c r="C19" s="6" t="s">
        <v>25</v>
      </c>
      <c r="D19" s="4" t="s">
        <v>10</v>
      </c>
      <c r="E19" s="173">
        <v>41.96</v>
      </c>
      <c r="F19" s="5">
        <v>24</v>
      </c>
      <c r="G19" s="174">
        <v>1007.04</v>
      </c>
      <c r="H19" s="11" t="s">
        <v>115</v>
      </c>
    </row>
    <row r="20" spans="1:10" ht="30">
      <c r="A20" s="57" t="s">
        <v>105</v>
      </c>
      <c r="B20" s="27" t="s">
        <v>94</v>
      </c>
      <c r="C20" s="6" t="s">
        <v>138</v>
      </c>
      <c r="D20" s="4" t="s">
        <v>10</v>
      </c>
      <c r="E20" s="173">
        <v>323.18</v>
      </c>
      <c r="F20" s="5">
        <v>20</v>
      </c>
      <c r="G20" s="174">
        <v>6463.6</v>
      </c>
      <c r="H20" s="11" t="s">
        <v>115</v>
      </c>
    </row>
    <row r="21" spans="1:10">
      <c r="A21" s="57" t="s">
        <v>105</v>
      </c>
      <c r="B21" s="27" t="s">
        <v>139</v>
      </c>
      <c r="C21" s="6" t="s">
        <v>140</v>
      </c>
      <c r="D21" s="4" t="s">
        <v>141</v>
      </c>
      <c r="E21" s="173">
        <v>119.88</v>
      </c>
      <c r="F21" s="5">
        <v>20</v>
      </c>
      <c r="G21" s="174">
        <v>2397.6</v>
      </c>
      <c r="H21" s="11" t="s">
        <v>115</v>
      </c>
      <c r="J21">
        <v>172302.96359999999</v>
      </c>
    </row>
    <row r="22" spans="1:10" ht="30">
      <c r="A22" s="57" t="s">
        <v>105</v>
      </c>
      <c r="B22" s="27" t="s">
        <v>17</v>
      </c>
      <c r="C22" s="6" t="s">
        <v>18</v>
      </c>
      <c r="D22" s="4" t="s">
        <v>10</v>
      </c>
      <c r="E22" s="173">
        <v>80.8</v>
      </c>
      <c r="F22" s="5">
        <v>20</v>
      </c>
      <c r="G22" s="174">
        <v>1616</v>
      </c>
      <c r="H22" t="s">
        <v>149</v>
      </c>
    </row>
    <row r="23" spans="1:10">
      <c r="A23" s="57" t="s">
        <v>105</v>
      </c>
      <c r="B23" s="27" t="s">
        <v>19</v>
      </c>
      <c r="C23" s="6" t="s">
        <v>20</v>
      </c>
      <c r="D23" s="4" t="s">
        <v>10</v>
      </c>
      <c r="E23" s="173">
        <v>19.89</v>
      </c>
      <c r="F23" s="5">
        <v>20</v>
      </c>
      <c r="G23" s="174">
        <v>397.8</v>
      </c>
      <c r="H23" s="11" t="s">
        <v>149</v>
      </c>
    </row>
    <row r="24" spans="1:10" ht="30">
      <c r="A24" s="57" t="s">
        <v>105</v>
      </c>
      <c r="B24" s="27" t="s">
        <v>11</v>
      </c>
      <c r="C24" s="6" t="s">
        <v>117</v>
      </c>
      <c r="D24" s="4" t="s">
        <v>10</v>
      </c>
      <c r="E24" s="173">
        <v>219.39</v>
      </c>
      <c r="F24" s="5">
        <v>12</v>
      </c>
      <c r="G24" s="174">
        <v>2632.68</v>
      </c>
      <c r="H24" s="11" t="s">
        <v>149</v>
      </c>
    </row>
    <row r="25" spans="1:10" ht="45">
      <c r="A25" s="57" t="s">
        <v>105</v>
      </c>
      <c r="B25" s="27" t="s">
        <v>9</v>
      </c>
      <c r="C25" s="6" t="s">
        <v>116</v>
      </c>
      <c r="D25" s="4" t="s">
        <v>10</v>
      </c>
      <c r="E25" s="173">
        <v>571.78</v>
      </c>
      <c r="F25" s="5">
        <v>12</v>
      </c>
      <c r="G25" s="174">
        <v>6861.36</v>
      </c>
      <c r="H25" s="11" t="s">
        <v>149</v>
      </c>
    </row>
    <row r="26" spans="1:10" ht="45">
      <c r="A26" s="57" t="s">
        <v>105</v>
      </c>
      <c r="B26" s="27" t="s">
        <v>211</v>
      </c>
      <c r="C26" s="6" t="s">
        <v>212</v>
      </c>
      <c r="D26" s="4" t="s">
        <v>10</v>
      </c>
      <c r="E26" s="173">
        <v>1204.74</v>
      </c>
      <c r="F26" s="5">
        <v>4</v>
      </c>
      <c r="G26" s="174">
        <v>4818.96</v>
      </c>
      <c r="H26" s="11" t="s">
        <v>149</v>
      </c>
    </row>
    <row r="27" spans="1:10" ht="45">
      <c r="A27" s="57" t="s">
        <v>105</v>
      </c>
      <c r="B27" s="27" t="s">
        <v>231</v>
      </c>
      <c r="C27" s="6" t="s">
        <v>232</v>
      </c>
      <c r="D27" s="4" t="s">
        <v>10</v>
      </c>
      <c r="E27" s="173">
        <v>1215.7</v>
      </c>
      <c r="F27" s="5">
        <v>6</v>
      </c>
      <c r="G27" s="174">
        <v>7294.2</v>
      </c>
      <c r="H27" s="11" t="s">
        <v>149</v>
      </c>
    </row>
    <row r="28" spans="1:10" ht="30">
      <c r="A28" s="57" t="s">
        <v>105</v>
      </c>
      <c r="B28" s="27" t="s">
        <v>135</v>
      </c>
      <c r="C28" s="6" t="s">
        <v>136</v>
      </c>
      <c r="D28" s="4" t="s">
        <v>10</v>
      </c>
      <c r="E28" s="173">
        <v>163.22999999999999</v>
      </c>
      <c r="F28" s="5">
        <v>10</v>
      </c>
      <c r="G28" s="174">
        <v>1632.3</v>
      </c>
      <c r="H28" s="11" t="s">
        <v>149</v>
      </c>
    </row>
    <row r="29" spans="1:10">
      <c r="A29" s="57" t="s">
        <v>105</v>
      </c>
      <c r="B29" s="27" t="s">
        <v>21</v>
      </c>
      <c r="C29" s="6" t="s">
        <v>144</v>
      </c>
      <c r="D29" s="4" t="s">
        <v>141</v>
      </c>
      <c r="E29" s="173">
        <v>2392.39</v>
      </c>
      <c r="F29" s="5">
        <v>20</v>
      </c>
      <c r="G29" s="174">
        <v>47847.8</v>
      </c>
      <c r="H29" s="11" t="s">
        <v>149</v>
      </c>
    </row>
    <row r="30" spans="1:10" s="3" customFormat="1">
      <c r="A30" s="57" t="s">
        <v>105</v>
      </c>
      <c r="B30" s="27" t="s">
        <v>22</v>
      </c>
      <c r="C30" s="6" t="s">
        <v>145</v>
      </c>
      <c r="D30" s="4" t="s">
        <v>141</v>
      </c>
      <c r="E30" s="173">
        <v>756.91</v>
      </c>
      <c r="F30" s="5">
        <v>20</v>
      </c>
      <c r="G30" s="174">
        <v>15138.2</v>
      </c>
      <c r="H30" s="11" t="s">
        <v>149</v>
      </c>
    </row>
    <row r="31" spans="1:10" s="3" customFormat="1" ht="15" customHeight="1">
      <c r="A31" s="57" t="s">
        <v>105</v>
      </c>
      <c r="B31" s="27" t="s">
        <v>213</v>
      </c>
      <c r="C31" s="6" t="s">
        <v>214</v>
      </c>
      <c r="D31" s="4" t="s">
        <v>10</v>
      </c>
      <c r="E31" s="173">
        <v>1793.65</v>
      </c>
      <c r="F31" s="5">
        <v>10</v>
      </c>
      <c r="G31" s="174">
        <v>17936.5</v>
      </c>
      <c r="H31" s="11" t="s">
        <v>149</v>
      </c>
    </row>
    <row r="32" spans="1:10" ht="30">
      <c r="A32" s="57" t="s">
        <v>105</v>
      </c>
      <c r="B32" s="27" t="s">
        <v>99</v>
      </c>
      <c r="C32" s="6" t="s">
        <v>186</v>
      </c>
      <c r="D32" s="4" t="s">
        <v>10</v>
      </c>
      <c r="E32" s="173">
        <v>483.03</v>
      </c>
      <c r="F32" s="5">
        <v>4</v>
      </c>
      <c r="G32" s="174">
        <v>1932.12</v>
      </c>
      <c r="H32" s="11" t="s">
        <v>149</v>
      </c>
    </row>
    <row r="33" spans="1:8">
      <c r="A33" s="57" t="s">
        <v>105</v>
      </c>
      <c r="B33" s="27" t="s">
        <v>33</v>
      </c>
      <c r="C33" s="6" t="s">
        <v>34</v>
      </c>
      <c r="D33" s="4" t="s">
        <v>10</v>
      </c>
      <c r="E33" s="173">
        <v>104.41</v>
      </c>
      <c r="F33" s="5">
        <v>22</v>
      </c>
      <c r="G33" s="174">
        <v>2297.02</v>
      </c>
      <c r="H33" s="11" t="s">
        <v>149</v>
      </c>
    </row>
    <row r="34" spans="1:8" ht="30">
      <c r="A34" s="57" t="s">
        <v>105</v>
      </c>
      <c r="B34" s="27" t="s">
        <v>35</v>
      </c>
      <c r="C34" s="6" t="s">
        <v>36</v>
      </c>
      <c r="D34" s="4" t="s">
        <v>10</v>
      </c>
      <c r="E34" s="173">
        <v>78.31</v>
      </c>
      <c r="F34" s="5">
        <v>22</v>
      </c>
      <c r="G34" s="174">
        <v>1722.82</v>
      </c>
      <c r="H34" s="11" t="s">
        <v>149</v>
      </c>
    </row>
    <row r="35" spans="1:8">
      <c r="A35" s="57" t="s">
        <v>105</v>
      </c>
      <c r="B35" s="27" t="s">
        <v>45</v>
      </c>
      <c r="C35" s="6" t="s">
        <v>46</v>
      </c>
      <c r="D35" s="4" t="s">
        <v>10</v>
      </c>
      <c r="E35" s="173">
        <v>28.46</v>
      </c>
      <c r="F35" s="5">
        <v>4</v>
      </c>
      <c r="G35" s="174">
        <v>113.84</v>
      </c>
      <c r="H35" s="11" t="s">
        <v>149</v>
      </c>
    </row>
    <row r="36" spans="1:8" ht="30">
      <c r="A36" s="57" t="s">
        <v>105</v>
      </c>
      <c r="B36" s="27" t="s">
        <v>28</v>
      </c>
      <c r="C36" s="6" t="s">
        <v>29</v>
      </c>
      <c r="D36" s="4" t="s">
        <v>10</v>
      </c>
      <c r="E36" s="173">
        <v>69.209999999999994</v>
      </c>
      <c r="F36" s="5">
        <v>12</v>
      </c>
      <c r="G36" s="174">
        <v>830.52</v>
      </c>
      <c r="H36" s="11" t="s">
        <v>149</v>
      </c>
    </row>
    <row r="37" spans="1:8" ht="45">
      <c r="A37" s="57" t="s">
        <v>105</v>
      </c>
      <c r="B37" s="27" t="s">
        <v>23</v>
      </c>
      <c r="C37" s="6" t="s">
        <v>146</v>
      </c>
      <c r="D37" s="4" t="s">
        <v>10</v>
      </c>
      <c r="E37" s="173">
        <v>415.98</v>
      </c>
      <c r="F37" s="5">
        <v>12</v>
      </c>
      <c r="G37" s="174">
        <v>4991.76</v>
      </c>
      <c r="H37" s="11" t="s">
        <v>149</v>
      </c>
    </row>
    <row r="38" spans="1:8">
      <c r="A38" s="57" t="s">
        <v>105</v>
      </c>
      <c r="B38" s="27" t="s">
        <v>200</v>
      </c>
      <c r="C38" s="6" t="s">
        <v>201</v>
      </c>
      <c r="D38" s="4" t="s">
        <v>10</v>
      </c>
      <c r="E38" s="173">
        <v>228.97</v>
      </c>
      <c r="F38" s="5">
        <v>4</v>
      </c>
      <c r="G38" s="174">
        <v>915.88</v>
      </c>
      <c r="H38" s="11" t="s">
        <v>149</v>
      </c>
    </row>
    <row r="39" spans="1:8">
      <c r="A39" s="57" t="s">
        <v>105</v>
      </c>
      <c r="B39" s="27" t="s">
        <v>194</v>
      </c>
      <c r="C39" s="6" t="s">
        <v>198</v>
      </c>
      <c r="D39" s="4" t="s">
        <v>10</v>
      </c>
      <c r="E39" s="173">
        <v>1785.08</v>
      </c>
      <c r="F39" s="5">
        <v>2</v>
      </c>
      <c r="G39" s="174">
        <v>3570.16</v>
      </c>
      <c r="H39" s="11" t="s">
        <v>149</v>
      </c>
    </row>
    <row r="40" spans="1:8">
      <c r="A40" s="57" t="s">
        <v>105</v>
      </c>
      <c r="B40" s="27" t="s">
        <v>215</v>
      </c>
      <c r="C40" s="6" t="s">
        <v>216</v>
      </c>
      <c r="D40" s="4" t="s">
        <v>10</v>
      </c>
      <c r="E40" s="173">
        <v>1424.48</v>
      </c>
      <c r="F40" s="5">
        <v>2</v>
      </c>
      <c r="G40" s="174">
        <v>2848.96</v>
      </c>
      <c r="H40" s="11" t="s">
        <v>149</v>
      </c>
    </row>
    <row r="41" spans="1:8">
      <c r="A41" s="57" t="s">
        <v>105</v>
      </c>
      <c r="B41" s="27" t="s">
        <v>177</v>
      </c>
      <c r="C41" s="6" t="s">
        <v>178</v>
      </c>
      <c r="D41" s="4" t="s">
        <v>141</v>
      </c>
      <c r="E41" s="173">
        <v>4118.58</v>
      </c>
      <c r="F41" s="5">
        <v>4</v>
      </c>
      <c r="G41" s="174">
        <v>16474.32</v>
      </c>
      <c r="H41" s="11" t="s">
        <v>149</v>
      </c>
    </row>
    <row r="42" spans="1:8" ht="30">
      <c r="A42" s="57" t="s">
        <v>105</v>
      </c>
      <c r="B42" s="27" t="s">
        <v>217</v>
      </c>
      <c r="C42" s="6" t="s">
        <v>218</v>
      </c>
      <c r="D42" s="4" t="s">
        <v>10</v>
      </c>
      <c r="E42" s="173">
        <v>795.52</v>
      </c>
      <c r="F42" s="5">
        <v>2</v>
      </c>
      <c r="G42" s="174">
        <v>1591.04</v>
      </c>
      <c r="H42" s="11" t="s">
        <v>149</v>
      </c>
    </row>
    <row r="43" spans="1:8" ht="45">
      <c r="A43" s="57" t="s">
        <v>105</v>
      </c>
      <c r="B43" s="27" t="s">
        <v>58</v>
      </c>
      <c r="C43" s="6" t="s">
        <v>180</v>
      </c>
      <c r="D43" s="4" t="s">
        <v>10</v>
      </c>
      <c r="E43" s="173">
        <v>765.69</v>
      </c>
      <c r="F43" s="5">
        <v>4</v>
      </c>
      <c r="G43" s="174">
        <v>3062.76</v>
      </c>
      <c r="H43" s="11" t="s">
        <v>149</v>
      </c>
    </row>
    <row r="44" spans="1:8">
      <c r="A44" s="57" t="s">
        <v>105</v>
      </c>
      <c r="B44" s="27" t="s">
        <v>56</v>
      </c>
      <c r="C44" s="6" t="s">
        <v>176</v>
      </c>
      <c r="D44" s="4" t="s">
        <v>141</v>
      </c>
      <c r="E44" s="173">
        <v>60.55</v>
      </c>
      <c r="F44" s="5">
        <v>4</v>
      </c>
      <c r="G44" s="174">
        <v>242.2</v>
      </c>
      <c r="H44" s="11" t="s">
        <v>149</v>
      </c>
    </row>
    <row r="45" spans="1:8" s="11" customFormat="1">
      <c r="A45" s="58" t="s">
        <v>105</v>
      </c>
      <c r="B45" s="39" t="s">
        <v>37</v>
      </c>
      <c r="C45" s="36" t="s">
        <v>38</v>
      </c>
      <c r="D45" s="37" t="s">
        <v>10</v>
      </c>
      <c r="E45" s="175">
        <v>3.43</v>
      </c>
      <c r="F45" s="38">
        <v>88</v>
      </c>
      <c r="G45" s="176">
        <v>301.83999999999997</v>
      </c>
    </row>
    <row r="46" spans="1:8" s="3" customFormat="1" ht="30">
      <c r="A46" s="57" t="s">
        <v>105</v>
      </c>
      <c r="B46" s="27" t="s">
        <v>39</v>
      </c>
      <c r="C46" s="6" t="s">
        <v>150</v>
      </c>
      <c r="D46" s="4" t="s">
        <v>10</v>
      </c>
      <c r="E46" s="173">
        <v>4.28</v>
      </c>
      <c r="F46" s="5">
        <v>88</v>
      </c>
      <c r="G46" s="174">
        <v>376.64</v>
      </c>
      <c r="H46" s="11" t="s">
        <v>149</v>
      </c>
    </row>
    <row r="47" spans="1:8" ht="15" customHeight="1">
      <c r="A47" s="57" t="s">
        <v>105</v>
      </c>
      <c r="B47" s="27" t="s">
        <v>57</v>
      </c>
      <c r="C47" s="6" t="s">
        <v>179</v>
      </c>
      <c r="D47" s="4" t="s">
        <v>141</v>
      </c>
      <c r="E47" s="173">
        <v>632.54999999999995</v>
      </c>
      <c r="F47" s="5">
        <v>4</v>
      </c>
      <c r="G47" s="174">
        <v>2530.1999999999998</v>
      </c>
      <c r="H47" s="11" t="s">
        <v>149</v>
      </c>
    </row>
    <row r="48" spans="1:8">
      <c r="A48" s="57" t="s">
        <v>105</v>
      </c>
      <c r="B48" s="27" t="s">
        <v>50</v>
      </c>
      <c r="C48" s="6" t="s">
        <v>187</v>
      </c>
      <c r="D48" s="4" t="s">
        <v>10</v>
      </c>
      <c r="E48" s="173">
        <v>1127.8</v>
      </c>
      <c r="F48" s="5">
        <v>2</v>
      </c>
      <c r="G48" s="174">
        <v>2255.6</v>
      </c>
      <c r="H48" s="11" t="s">
        <v>149</v>
      </c>
    </row>
    <row r="49" spans="1:10">
      <c r="A49" s="57" t="s">
        <v>105</v>
      </c>
      <c r="B49" s="27" t="s">
        <v>193</v>
      </c>
      <c r="C49" s="6" t="s">
        <v>197</v>
      </c>
      <c r="D49" s="4" t="s">
        <v>10</v>
      </c>
      <c r="E49" s="173">
        <v>9.5399999999999991</v>
      </c>
      <c r="F49" s="5">
        <v>4</v>
      </c>
      <c r="G49" s="174">
        <v>38.159999999999997</v>
      </c>
      <c r="H49" s="11" t="s">
        <v>149</v>
      </c>
    </row>
    <row r="50" spans="1:10" ht="30">
      <c r="A50" s="57" t="s">
        <v>105</v>
      </c>
      <c r="B50" s="27" t="s">
        <v>40</v>
      </c>
      <c r="C50" s="6" t="s">
        <v>151</v>
      </c>
      <c r="D50" s="4" t="s">
        <v>10</v>
      </c>
      <c r="E50" s="173">
        <v>7.02</v>
      </c>
      <c r="F50" s="5">
        <v>52</v>
      </c>
      <c r="G50" s="174">
        <v>365.04</v>
      </c>
      <c r="H50" s="11" t="s">
        <v>149</v>
      </c>
      <c r="J50">
        <v>92372</v>
      </c>
    </row>
    <row r="51" spans="1:10">
      <c r="A51" s="57" t="s">
        <v>105</v>
      </c>
      <c r="B51" s="27" t="s">
        <v>41</v>
      </c>
      <c r="C51" s="6" t="s">
        <v>152</v>
      </c>
      <c r="D51" s="4" t="s">
        <v>10</v>
      </c>
      <c r="E51" s="173">
        <v>14.18</v>
      </c>
      <c r="F51" s="5">
        <v>44</v>
      </c>
      <c r="G51" s="174">
        <v>623.91999999999996</v>
      </c>
      <c r="H51" t="s">
        <v>158</v>
      </c>
    </row>
    <row r="52" spans="1:10">
      <c r="A52" s="57" t="s">
        <v>105</v>
      </c>
      <c r="B52" s="27" t="s">
        <v>26</v>
      </c>
      <c r="C52" s="6" t="s">
        <v>27</v>
      </c>
      <c r="D52" s="4" t="s">
        <v>10</v>
      </c>
      <c r="E52" s="173">
        <v>28.11</v>
      </c>
      <c r="F52" s="5">
        <v>12</v>
      </c>
      <c r="G52" s="174">
        <v>337.32</v>
      </c>
      <c r="H52" t="s">
        <v>158</v>
      </c>
    </row>
    <row r="53" spans="1:10" ht="45">
      <c r="A53" s="57" t="s">
        <v>105</v>
      </c>
      <c r="B53" s="27" t="s">
        <v>87</v>
      </c>
      <c r="C53" s="6" t="s">
        <v>166</v>
      </c>
      <c r="D53" s="4" t="s">
        <v>7</v>
      </c>
      <c r="E53" s="173">
        <v>8.8699999999999992</v>
      </c>
      <c r="F53" s="5">
        <v>250</v>
      </c>
      <c r="G53" s="174">
        <v>2217.5</v>
      </c>
      <c r="H53" t="s">
        <v>158</v>
      </c>
    </row>
    <row r="54" spans="1:10" ht="60">
      <c r="A54" s="57" t="s">
        <v>105</v>
      </c>
      <c r="B54" s="27" t="s">
        <v>160</v>
      </c>
      <c r="C54" s="177" t="s">
        <v>167</v>
      </c>
      <c r="D54" s="4" t="s">
        <v>7</v>
      </c>
      <c r="E54" s="173">
        <v>23.39</v>
      </c>
      <c r="F54" s="5">
        <v>9655</v>
      </c>
      <c r="G54" s="174">
        <v>225830.45</v>
      </c>
      <c r="H54" t="s">
        <v>158</v>
      </c>
    </row>
    <row r="55" spans="1:10" ht="30">
      <c r="A55" s="57" t="s">
        <v>105</v>
      </c>
      <c r="B55" s="27" t="s">
        <v>68</v>
      </c>
      <c r="C55" s="6" t="s">
        <v>69</v>
      </c>
      <c r="D55" s="4" t="s">
        <v>10</v>
      </c>
      <c r="E55" s="173">
        <v>20.65</v>
      </c>
      <c r="F55" s="5">
        <v>54</v>
      </c>
      <c r="G55" s="174">
        <v>1115.0999999999999</v>
      </c>
      <c r="H55" t="s">
        <v>158</v>
      </c>
    </row>
    <row r="56" spans="1:10" ht="45">
      <c r="A56" s="167" t="s">
        <v>105</v>
      </c>
      <c r="B56" s="188" t="s">
        <v>70</v>
      </c>
      <c r="C56" s="28" t="s">
        <v>112</v>
      </c>
      <c r="D56" s="29" t="s">
        <v>10</v>
      </c>
      <c r="E56" s="182">
        <v>41.37</v>
      </c>
      <c r="F56" s="30">
        <v>58</v>
      </c>
      <c r="G56" s="183">
        <v>2399.46</v>
      </c>
      <c r="H56" t="s">
        <v>158</v>
      </c>
    </row>
    <row r="57" spans="1:10" ht="45">
      <c r="A57" s="200" t="s">
        <v>105</v>
      </c>
      <c r="B57" s="194" t="s">
        <v>86</v>
      </c>
      <c r="C57" s="192" t="s">
        <v>162</v>
      </c>
      <c r="D57" s="193" t="s">
        <v>79</v>
      </c>
      <c r="E57" s="184">
        <v>2.59</v>
      </c>
      <c r="F57" s="35">
        <v>720</v>
      </c>
      <c r="G57" s="201">
        <v>1864.8</v>
      </c>
      <c r="H57" t="s">
        <v>158</v>
      </c>
    </row>
    <row r="58" spans="1:10" s="3" customFormat="1" ht="30">
      <c r="A58" s="200" t="s">
        <v>105</v>
      </c>
      <c r="B58" s="194" t="s">
        <v>82</v>
      </c>
      <c r="C58" s="192" t="s">
        <v>169</v>
      </c>
      <c r="D58" s="193" t="s">
        <v>79</v>
      </c>
      <c r="E58" s="184">
        <v>3.6</v>
      </c>
      <c r="F58" s="35">
        <v>109.6662</v>
      </c>
      <c r="G58" s="201">
        <v>394.8</v>
      </c>
      <c r="H58" s="3" t="s">
        <v>158</v>
      </c>
    </row>
    <row r="59" spans="1:10" ht="30">
      <c r="A59" s="202" t="s">
        <v>105</v>
      </c>
      <c r="B59" s="194" t="s">
        <v>83</v>
      </c>
      <c r="C59" s="192" t="s">
        <v>170</v>
      </c>
      <c r="D59" s="193" t="s">
        <v>79</v>
      </c>
      <c r="E59" s="184">
        <v>2.52</v>
      </c>
      <c r="F59" s="35">
        <v>159.73859999999999</v>
      </c>
      <c r="G59" s="201">
        <v>402.54</v>
      </c>
      <c r="H59" t="s">
        <v>158</v>
      </c>
    </row>
    <row r="60" spans="1:10" ht="30">
      <c r="A60" s="200" t="s">
        <v>105</v>
      </c>
      <c r="B60" s="194" t="s">
        <v>219</v>
      </c>
      <c r="C60" s="192" t="s">
        <v>220</v>
      </c>
      <c r="D60" s="193" t="s">
        <v>10</v>
      </c>
      <c r="E60" s="184">
        <v>3.75</v>
      </c>
      <c r="F60" s="35">
        <v>4</v>
      </c>
      <c r="G60" s="201">
        <v>15</v>
      </c>
      <c r="H60" t="s">
        <v>158</v>
      </c>
    </row>
    <row r="61" spans="1:10" ht="30.75" thickBot="1">
      <c r="A61" s="203" t="s">
        <v>105</v>
      </c>
      <c r="B61" s="204" t="s">
        <v>142</v>
      </c>
      <c r="C61" s="205" t="s">
        <v>143</v>
      </c>
      <c r="D61" s="206" t="s">
        <v>10</v>
      </c>
      <c r="E61" s="207">
        <v>95.91</v>
      </c>
      <c r="F61" s="169">
        <v>40</v>
      </c>
      <c r="G61" s="208">
        <v>2877.3</v>
      </c>
      <c r="H61" t="s">
        <v>158</v>
      </c>
    </row>
    <row r="62" spans="1:10" s="11" customFormat="1" ht="15.75" thickBot="1">
      <c r="A62" s="196"/>
      <c r="B62" s="197"/>
      <c r="C62" s="198"/>
      <c r="D62" s="199"/>
      <c r="E62" s="180"/>
      <c r="F62" s="72"/>
      <c r="G62" s="180"/>
    </row>
    <row r="63" spans="1:10" s="11" customFormat="1" ht="16.5" thickBot="1">
      <c r="A63" s="196"/>
      <c r="B63" s="197"/>
      <c r="C63" s="73" t="s">
        <v>229</v>
      </c>
      <c r="D63" s="74"/>
      <c r="E63" s="75"/>
      <c r="F63" s="76"/>
      <c r="G63" s="181">
        <f>(SUM(G2:G61))</f>
        <v>633272.62000000023</v>
      </c>
    </row>
    <row r="64" spans="1:10" s="11" customFormat="1" ht="15.75" thickBot="1">
      <c r="A64" s="196"/>
      <c r="B64" s="197"/>
      <c r="C64" s="198"/>
      <c r="D64" s="199"/>
      <c r="E64" s="180"/>
      <c r="F64" s="72"/>
      <c r="G64" s="180"/>
    </row>
    <row r="65" spans="1:10">
      <c r="A65" s="209" t="s">
        <v>113</v>
      </c>
      <c r="B65" s="210" t="s">
        <v>51</v>
      </c>
      <c r="C65" s="211" t="s">
        <v>188</v>
      </c>
      <c r="D65" s="212" t="s">
        <v>10</v>
      </c>
      <c r="E65" s="213">
        <v>38.520000000000003</v>
      </c>
      <c r="F65" s="214">
        <v>2</v>
      </c>
      <c r="G65" s="215">
        <v>77.040000000000006</v>
      </c>
      <c r="H65" t="s">
        <v>158</v>
      </c>
      <c r="J65">
        <v>6632</v>
      </c>
    </row>
    <row r="66" spans="1:10" s="11" customFormat="1">
      <c r="A66" s="200" t="s">
        <v>113</v>
      </c>
      <c r="B66" s="194" t="s">
        <v>191</v>
      </c>
      <c r="C66" s="192" t="s">
        <v>195</v>
      </c>
      <c r="D66" s="193" t="s">
        <v>10</v>
      </c>
      <c r="E66" s="184">
        <v>52.19</v>
      </c>
      <c r="F66" s="35">
        <v>4</v>
      </c>
      <c r="G66" s="201">
        <v>208.76</v>
      </c>
    </row>
    <row r="67" spans="1:10" s="11" customFormat="1">
      <c r="A67" s="200" t="s">
        <v>113</v>
      </c>
      <c r="B67" s="194" t="s">
        <v>43</v>
      </c>
      <c r="C67" s="192" t="s">
        <v>44</v>
      </c>
      <c r="D67" s="193" t="s">
        <v>10</v>
      </c>
      <c r="E67" s="184">
        <v>3</v>
      </c>
      <c r="F67" s="35">
        <v>52</v>
      </c>
      <c r="G67" s="201">
        <v>156</v>
      </c>
    </row>
    <row r="68" spans="1:10" s="11" customFormat="1">
      <c r="A68" s="200" t="s">
        <v>113</v>
      </c>
      <c r="B68" s="194" t="s">
        <v>42</v>
      </c>
      <c r="C68" s="192" t="s">
        <v>153</v>
      </c>
      <c r="D68" s="193" t="s">
        <v>10</v>
      </c>
      <c r="E68" s="184">
        <v>344.03</v>
      </c>
      <c r="F68" s="35">
        <v>22</v>
      </c>
      <c r="G68" s="201">
        <v>7568.66</v>
      </c>
    </row>
    <row r="69" spans="1:10" s="11" customFormat="1">
      <c r="A69" s="200" t="s">
        <v>113</v>
      </c>
      <c r="B69" s="194" t="s">
        <v>30</v>
      </c>
      <c r="C69" s="192" t="s">
        <v>147</v>
      </c>
      <c r="D69" s="193" t="s">
        <v>10</v>
      </c>
      <c r="E69" s="184">
        <v>68.62</v>
      </c>
      <c r="F69" s="35">
        <v>12</v>
      </c>
      <c r="G69" s="201">
        <v>823.44</v>
      </c>
    </row>
    <row r="70" spans="1:10" s="11" customFormat="1">
      <c r="A70" s="200" t="s">
        <v>113</v>
      </c>
      <c r="B70" s="194" t="s">
        <v>32</v>
      </c>
      <c r="C70" s="192" t="s">
        <v>181</v>
      </c>
      <c r="D70" s="193" t="s">
        <v>10</v>
      </c>
      <c r="E70" s="184">
        <v>3.05</v>
      </c>
      <c r="F70" s="35">
        <v>152</v>
      </c>
      <c r="G70" s="201">
        <v>463.6</v>
      </c>
    </row>
    <row r="71" spans="1:10" s="11" customFormat="1">
      <c r="A71" s="200" t="s">
        <v>113</v>
      </c>
      <c r="B71" s="195" t="s">
        <v>221</v>
      </c>
      <c r="C71" s="95" t="s">
        <v>222</v>
      </c>
      <c r="D71" s="99" t="s">
        <v>10</v>
      </c>
      <c r="E71" s="191">
        <v>1</v>
      </c>
      <c r="F71" s="168">
        <v>17</v>
      </c>
      <c r="G71" s="216">
        <v>17</v>
      </c>
    </row>
    <row r="72" spans="1:10" s="11" customFormat="1">
      <c r="A72" s="200" t="s">
        <v>113</v>
      </c>
      <c r="B72" s="195" t="s">
        <v>192</v>
      </c>
      <c r="C72" s="95" t="s">
        <v>196</v>
      </c>
      <c r="D72" s="99" t="s">
        <v>10</v>
      </c>
      <c r="E72" s="191">
        <v>110.65</v>
      </c>
      <c r="F72" s="168">
        <v>4</v>
      </c>
      <c r="G72" s="216">
        <v>442.6</v>
      </c>
    </row>
    <row r="73" spans="1:10" ht="30">
      <c r="A73" s="200" t="s">
        <v>113</v>
      </c>
      <c r="B73" s="195" t="s">
        <v>88</v>
      </c>
      <c r="C73" s="95" t="s">
        <v>89</v>
      </c>
      <c r="D73" s="99" t="s">
        <v>7</v>
      </c>
      <c r="E73" s="191">
        <v>8.4</v>
      </c>
      <c r="F73" s="168">
        <v>250</v>
      </c>
      <c r="G73" s="216">
        <v>2100</v>
      </c>
      <c r="H73" t="s">
        <v>159</v>
      </c>
    </row>
    <row r="74" spans="1:10" ht="45">
      <c r="A74" s="200" t="s">
        <v>113</v>
      </c>
      <c r="B74" s="194" t="s">
        <v>90</v>
      </c>
      <c r="C74" s="192" t="s">
        <v>163</v>
      </c>
      <c r="D74" s="193" t="s">
        <v>7</v>
      </c>
      <c r="E74" s="184">
        <v>12.69</v>
      </c>
      <c r="F74" s="35">
        <v>26</v>
      </c>
      <c r="G74" s="201">
        <v>329.94</v>
      </c>
      <c r="H74" t="s">
        <v>159</v>
      </c>
    </row>
    <row r="75" spans="1:10" ht="30">
      <c r="A75" s="200" t="s">
        <v>113</v>
      </c>
      <c r="B75" s="194" t="s">
        <v>161</v>
      </c>
      <c r="C75" s="192" t="s">
        <v>168</v>
      </c>
      <c r="D75" s="193" t="s">
        <v>7</v>
      </c>
      <c r="E75" s="184">
        <v>19.72</v>
      </c>
      <c r="F75" s="35">
        <v>9655</v>
      </c>
      <c r="G75" s="201">
        <v>190396.6</v>
      </c>
      <c r="H75" t="s">
        <v>159</v>
      </c>
    </row>
    <row r="76" spans="1:10" ht="30">
      <c r="A76" s="200" t="s">
        <v>113</v>
      </c>
      <c r="B76" s="194" t="s">
        <v>208</v>
      </c>
      <c r="C76" s="192" t="s">
        <v>209</v>
      </c>
      <c r="D76" s="193" t="s">
        <v>7</v>
      </c>
      <c r="E76" s="184">
        <v>0.92</v>
      </c>
      <c r="F76" s="35">
        <v>9905</v>
      </c>
      <c r="G76" s="201">
        <v>9112.6</v>
      </c>
      <c r="H76" t="s">
        <v>159</v>
      </c>
    </row>
    <row r="77" spans="1:10" ht="45">
      <c r="A77" s="200" t="s">
        <v>113</v>
      </c>
      <c r="B77" s="194" t="s">
        <v>91</v>
      </c>
      <c r="C77" s="192" t="s">
        <v>164</v>
      </c>
      <c r="D77" s="193" t="s">
        <v>7</v>
      </c>
      <c r="E77" s="184">
        <v>10.48</v>
      </c>
      <c r="F77" s="35">
        <v>78</v>
      </c>
      <c r="G77" s="201">
        <v>817.44</v>
      </c>
      <c r="H77" t="s">
        <v>159</v>
      </c>
    </row>
    <row r="78" spans="1:10" ht="60">
      <c r="A78" s="189" t="s">
        <v>113</v>
      </c>
      <c r="B78" s="190" t="s">
        <v>92</v>
      </c>
      <c r="C78" s="31" t="s">
        <v>165</v>
      </c>
      <c r="D78" s="32" t="s">
        <v>7</v>
      </c>
      <c r="E78" s="186">
        <v>1.03</v>
      </c>
      <c r="F78" s="33">
        <v>184</v>
      </c>
      <c r="G78" s="187">
        <v>189.52</v>
      </c>
      <c r="H78" t="s">
        <v>159</v>
      </c>
    </row>
    <row r="79" spans="1:10" s="11" customFormat="1" ht="30">
      <c r="A79" s="189" t="s">
        <v>113</v>
      </c>
      <c r="B79" s="190" t="s">
        <v>71</v>
      </c>
      <c r="C79" s="31" t="s">
        <v>72</v>
      </c>
      <c r="D79" s="32" t="s">
        <v>10</v>
      </c>
      <c r="E79" s="186">
        <v>4.97</v>
      </c>
      <c r="F79" s="33">
        <v>106</v>
      </c>
      <c r="G79" s="187">
        <v>526.82000000000005</v>
      </c>
    </row>
    <row r="80" spans="1:10" s="11" customFormat="1" ht="30">
      <c r="A80" s="189" t="s">
        <v>113</v>
      </c>
      <c r="B80" s="190" t="s">
        <v>73</v>
      </c>
      <c r="C80" s="31" t="s">
        <v>74</v>
      </c>
      <c r="D80" s="32" t="s">
        <v>10</v>
      </c>
      <c r="E80" s="186">
        <v>1.24</v>
      </c>
      <c r="F80" s="33">
        <v>624</v>
      </c>
      <c r="G80" s="187">
        <v>773.76</v>
      </c>
    </row>
    <row r="81" spans="1:8" ht="30">
      <c r="A81" s="57" t="s">
        <v>113</v>
      </c>
      <c r="B81" s="27" t="s">
        <v>48</v>
      </c>
      <c r="C81" s="6" t="s">
        <v>49</v>
      </c>
      <c r="D81" s="4" t="s">
        <v>7</v>
      </c>
      <c r="E81" s="173">
        <v>0.57999999999999996</v>
      </c>
      <c r="F81" s="5">
        <v>115808</v>
      </c>
      <c r="G81" s="174">
        <v>67168.639999999999</v>
      </c>
      <c r="H81" t="s">
        <v>159</v>
      </c>
    </row>
    <row r="82" spans="1:8" ht="30">
      <c r="A82" s="57" t="s">
        <v>113</v>
      </c>
      <c r="B82" s="27" t="s">
        <v>75</v>
      </c>
      <c r="C82" s="6" t="s">
        <v>76</v>
      </c>
      <c r="D82" s="4" t="s">
        <v>7</v>
      </c>
      <c r="E82" s="173">
        <v>0.74</v>
      </c>
      <c r="F82" s="5">
        <v>534.4</v>
      </c>
      <c r="G82" s="174">
        <v>395.45599999999996</v>
      </c>
      <c r="H82" t="s">
        <v>159</v>
      </c>
    </row>
    <row r="83" spans="1:8" ht="30">
      <c r="A83" s="57" t="s">
        <v>113</v>
      </c>
      <c r="B83" s="27" t="s">
        <v>77</v>
      </c>
      <c r="C83" s="6" t="s">
        <v>78</v>
      </c>
      <c r="D83" s="4" t="s">
        <v>7</v>
      </c>
      <c r="E83" s="173">
        <v>0.53</v>
      </c>
      <c r="F83" s="5">
        <v>2137.6</v>
      </c>
      <c r="G83" s="174">
        <v>1132.9280000000001</v>
      </c>
      <c r="H83" t="s">
        <v>159</v>
      </c>
    </row>
    <row r="84" spans="1:8" ht="30">
      <c r="A84" s="57" t="s">
        <v>113</v>
      </c>
      <c r="B84" s="27" t="s">
        <v>55</v>
      </c>
      <c r="C84" s="6" t="s">
        <v>173</v>
      </c>
      <c r="D84" s="4" t="s">
        <v>81</v>
      </c>
      <c r="E84" s="173">
        <v>142.96</v>
      </c>
      <c r="F84" s="5">
        <v>3.472</v>
      </c>
      <c r="G84" s="174">
        <v>496.36</v>
      </c>
      <c r="H84" t="s">
        <v>159</v>
      </c>
    </row>
    <row r="85" spans="1:8" s="3" customFormat="1" ht="30">
      <c r="A85" s="57" t="s">
        <v>113</v>
      </c>
      <c r="B85" s="27" t="s">
        <v>84</v>
      </c>
      <c r="C85" s="6" t="s">
        <v>171</v>
      </c>
      <c r="D85" s="4" t="s">
        <v>79</v>
      </c>
      <c r="E85" s="173">
        <v>1.63</v>
      </c>
      <c r="F85" s="5">
        <v>57.691200000000002</v>
      </c>
      <c r="G85" s="174">
        <v>94.04</v>
      </c>
      <c r="H85" s="3" t="s">
        <v>159</v>
      </c>
    </row>
    <row r="86" spans="1:8" ht="30">
      <c r="A86" s="57" t="s">
        <v>113</v>
      </c>
      <c r="B86" s="27" t="s">
        <v>85</v>
      </c>
      <c r="C86" s="6" t="s">
        <v>172</v>
      </c>
      <c r="D86" s="4" t="s">
        <v>79</v>
      </c>
      <c r="E86" s="173">
        <v>0.21</v>
      </c>
      <c r="F86" s="5">
        <v>211.71360000000001</v>
      </c>
      <c r="G86" s="174">
        <v>44.46</v>
      </c>
      <c r="H86" t="s">
        <v>159</v>
      </c>
    </row>
    <row r="87" spans="1:8">
      <c r="A87" s="57" t="s">
        <v>113</v>
      </c>
      <c r="B87" s="27" t="s">
        <v>54</v>
      </c>
      <c r="C87" s="6" t="s">
        <v>114</v>
      </c>
      <c r="D87" s="4" t="s">
        <v>81</v>
      </c>
      <c r="E87" s="173">
        <v>14.06</v>
      </c>
      <c r="F87" s="5">
        <v>10.4076</v>
      </c>
      <c r="G87" s="174">
        <v>146.53</v>
      </c>
      <c r="H87" t="s">
        <v>174</v>
      </c>
    </row>
    <row r="88" spans="1:8">
      <c r="A88" s="57" t="s">
        <v>113</v>
      </c>
      <c r="B88" s="27" t="s">
        <v>15</v>
      </c>
      <c r="C88" s="6" t="s">
        <v>120</v>
      </c>
      <c r="D88" s="4" t="s">
        <v>10</v>
      </c>
      <c r="E88" s="173">
        <v>14.3</v>
      </c>
      <c r="F88" s="5">
        <v>12</v>
      </c>
      <c r="G88" s="174">
        <v>171.6</v>
      </c>
      <c r="H88" s="11" t="s">
        <v>174</v>
      </c>
    </row>
    <row r="89" spans="1:8" s="11" customFormat="1">
      <c r="A89" s="57" t="s">
        <v>113</v>
      </c>
      <c r="B89" s="27" t="s">
        <v>31</v>
      </c>
      <c r="C89" s="6" t="s">
        <v>148</v>
      </c>
      <c r="D89" s="4" t="s">
        <v>10</v>
      </c>
      <c r="E89" s="173">
        <v>7.3</v>
      </c>
      <c r="F89" s="5">
        <v>12</v>
      </c>
      <c r="G89" s="174">
        <v>87.6</v>
      </c>
    </row>
    <row r="90" spans="1:8" s="11" customFormat="1">
      <c r="A90" s="57" t="s">
        <v>113</v>
      </c>
      <c r="B90" s="27" t="s">
        <v>64</v>
      </c>
      <c r="C90" s="6" t="s">
        <v>185</v>
      </c>
      <c r="D90" s="4" t="s">
        <v>10</v>
      </c>
      <c r="E90" s="173">
        <v>24.54</v>
      </c>
      <c r="F90" s="5">
        <v>4</v>
      </c>
      <c r="G90" s="174">
        <v>98.16</v>
      </c>
    </row>
    <row r="91" spans="1:8" s="11" customFormat="1" ht="30">
      <c r="A91" s="57" t="s">
        <v>113</v>
      </c>
      <c r="B91" s="27" t="s">
        <v>59</v>
      </c>
      <c r="C91" s="28" t="s">
        <v>182</v>
      </c>
      <c r="D91" s="29" t="s">
        <v>10</v>
      </c>
      <c r="E91" s="182">
        <v>638.66999999999996</v>
      </c>
      <c r="F91" s="30">
        <v>4</v>
      </c>
      <c r="G91" s="183">
        <v>2554.6799999999998</v>
      </c>
    </row>
    <row r="92" spans="1:8" s="11" customFormat="1" ht="15.75">
      <c r="A92" s="57" t="s">
        <v>113</v>
      </c>
      <c r="B92" s="27" t="s">
        <v>223</v>
      </c>
      <c r="C92" s="55" t="s">
        <v>224</v>
      </c>
      <c r="D92" s="34" t="s">
        <v>10</v>
      </c>
      <c r="E92" s="184">
        <v>41.46</v>
      </c>
      <c r="F92" s="35">
        <v>2</v>
      </c>
      <c r="G92" s="185">
        <v>82.92</v>
      </c>
    </row>
    <row r="93" spans="1:8" s="11" customFormat="1" ht="30">
      <c r="A93" s="57" t="s">
        <v>113</v>
      </c>
      <c r="B93" s="27" t="s">
        <v>60</v>
      </c>
      <c r="C93" s="31" t="s">
        <v>183</v>
      </c>
      <c r="D93" s="32" t="s">
        <v>10</v>
      </c>
      <c r="E93" s="186">
        <v>93.81</v>
      </c>
      <c r="F93" s="33">
        <v>4</v>
      </c>
      <c r="G93" s="187">
        <v>375.24</v>
      </c>
    </row>
    <row r="94" spans="1:8" s="11" customFormat="1" ht="30">
      <c r="A94" s="57" t="s">
        <v>113</v>
      </c>
      <c r="B94" s="27" t="s">
        <v>61</v>
      </c>
      <c r="C94" s="6" t="s">
        <v>184</v>
      </c>
      <c r="D94" s="4" t="s">
        <v>10</v>
      </c>
      <c r="E94" s="173">
        <v>104.87</v>
      </c>
      <c r="F94" s="5">
        <v>4</v>
      </c>
      <c r="G94" s="174">
        <v>419.48</v>
      </c>
    </row>
    <row r="95" spans="1:8">
      <c r="A95" s="57" t="s">
        <v>113</v>
      </c>
      <c r="B95" s="27" t="s">
        <v>62</v>
      </c>
      <c r="C95" s="6" t="s">
        <v>63</v>
      </c>
      <c r="D95" s="4" t="s">
        <v>10</v>
      </c>
      <c r="E95" s="173">
        <v>4.8499999999999996</v>
      </c>
      <c r="F95" s="5">
        <v>4</v>
      </c>
      <c r="G95" s="174">
        <v>19.399999999999999</v>
      </c>
      <c r="H95" s="11" t="s">
        <v>174</v>
      </c>
    </row>
    <row r="96" spans="1:8" ht="45">
      <c r="A96" s="57" t="s">
        <v>113</v>
      </c>
      <c r="B96" s="27" t="s">
        <v>12</v>
      </c>
      <c r="C96" s="6" t="s">
        <v>118</v>
      </c>
      <c r="D96" s="4" t="s">
        <v>10</v>
      </c>
      <c r="E96" s="173">
        <v>54.43</v>
      </c>
      <c r="F96" s="5">
        <v>12</v>
      </c>
      <c r="G96" s="174">
        <v>653.16</v>
      </c>
      <c r="H96" s="11" t="s">
        <v>174</v>
      </c>
    </row>
    <row r="97" spans="1:8">
      <c r="A97" s="57" t="s">
        <v>113</v>
      </c>
      <c r="B97" s="27" t="s">
        <v>13</v>
      </c>
      <c r="C97" s="6" t="s">
        <v>119</v>
      </c>
      <c r="D97" s="4" t="s">
        <v>10</v>
      </c>
      <c r="E97" s="173">
        <v>56.71</v>
      </c>
      <c r="F97" s="5">
        <v>12</v>
      </c>
      <c r="G97" s="174">
        <v>680.52</v>
      </c>
      <c r="H97" s="11" t="s">
        <v>174</v>
      </c>
    </row>
    <row r="98" spans="1:8" ht="30">
      <c r="A98" s="57" t="s">
        <v>113</v>
      </c>
      <c r="B98" s="27" t="s">
        <v>14</v>
      </c>
      <c r="C98" s="6" t="s">
        <v>80</v>
      </c>
      <c r="D98" s="4" t="s">
        <v>81</v>
      </c>
      <c r="E98" s="173">
        <v>130.99</v>
      </c>
      <c r="F98" s="5">
        <v>20.16</v>
      </c>
      <c r="G98" s="174">
        <v>2640.76</v>
      </c>
      <c r="H98" s="11" t="s">
        <v>174</v>
      </c>
    </row>
    <row r="99" spans="1:8">
      <c r="A99" s="57" t="s">
        <v>113</v>
      </c>
      <c r="B99" s="27" t="s">
        <v>225</v>
      </c>
      <c r="C99" s="6" t="s">
        <v>226</v>
      </c>
      <c r="D99" s="4" t="s">
        <v>10</v>
      </c>
      <c r="E99" s="173">
        <v>29.57</v>
      </c>
      <c r="F99" s="5">
        <v>2</v>
      </c>
      <c r="G99" s="174">
        <v>59.14</v>
      </c>
      <c r="H99" t="s">
        <v>175</v>
      </c>
    </row>
    <row r="100" spans="1:8" s="3" customFormat="1">
      <c r="A100" s="57" t="s">
        <v>113</v>
      </c>
      <c r="B100" s="27" t="s">
        <v>227</v>
      </c>
      <c r="C100" s="6" t="s">
        <v>228</v>
      </c>
      <c r="D100" s="4" t="s">
        <v>10</v>
      </c>
      <c r="E100" s="173">
        <v>110.43</v>
      </c>
      <c r="F100" s="5">
        <v>10</v>
      </c>
      <c r="G100" s="174">
        <v>1104.3</v>
      </c>
      <c r="H100" s="11" t="s">
        <v>175</v>
      </c>
    </row>
    <row r="101" spans="1:8" s="3" customFormat="1" ht="45">
      <c r="A101" s="57" t="s">
        <v>113</v>
      </c>
      <c r="B101" s="27" t="s">
        <v>16</v>
      </c>
      <c r="C101" s="6" t="s">
        <v>137</v>
      </c>
      <c r="D101" s="4" t="s">
        <v>10</v>
      </c>
      <c r="E101" s="173">
        <v>112.43</v>
      </c>
      <c r="F101" s="5">
        <v>20</v>
      </c>
      <c r="G101" s="174">
        <v>2248.6</v>
      </c>
      <c r="H101" s="11" t="s">
        <v>175</v>
      </c>
    </row>
    <row r="102" spans="1:8" ht="30">
      <c r="A102" s="57" t="s">
        <v>113</v>
      </c>
      <c r="B102" s="27" t="s">
        <v>133</v>
      </c>
      <c r="C102" s="6" t="s">
        <v>134</v>
      </c>
      <c r="D102" s="4" t="s">
        <v>10</v>
      </c>
      <c r="E102" s="173">
        <v>55.16</v>
      </c>
      <c r="F102" s="5">
        <v>10</v>
      </c>
      <c r="G102" s="174">
        <v>551.6</v>
      </c>
      <c r="H102" s="11" t="s">
        <v>175</v>
      </c>
    </row>
    <row r="103" spans="1:8" ht="30.75" thickBot="1">
      <c r="A103" s="61" t="s">
        <v>113</v>
      </c>
      <c r="B103" s="62" t="s">
        <v>129</v>
      </c>
      <c r="C103" s="63" t="s">
        <v>130</v>
      </c>
      <c r="D103" s="64" t="s">
        <v>10</v>
      </c>
      <c r="E103" s="178">
        <v>3.74</v>
      </c>
      <c r="F103" s="65">
        <v>64</v>
      </c>
      <c r="G103" s="179">
        <v>239.36</v>
      </c>
      <c r="H103" s="11" t="s">
        <v>175</v>
      </c>
    </row>
    <row r="104" spans="1:8" s="3" customFormat="1" ht="15.75" thickBot="1">
      <c r="B104" s="66"/>
      <c r="C104" s="70"/>
      <c r="D104" s="71"/>
      <c r="E104" s="69"/>
      <c r="F104" s="72"/>
      <c r="G104" s="69"/>
      <c r="H104" s="11"/>
    </row>
    <row r="105" spans="1:8" s="11" customFormat="1" ht="16.5" thickBot="1">
      <c r="A105" s="3"/>
      <c r="B105" s="3"/>
      <c r="C105" s="73" t="s">
        <v>204</v>
      </c>
      <c r="D105" s="74"/>
      <c r="E105" s="75"/>
      <c r="F105" s="76"/>
      <c r="G105" s="181">
        <f>(SUM(G65:G103))</f>
        <v>295468.71399999992</v>
      </c>
      <c r="H105" s="11" t="s">
        <v>199</v>
      </c>
    </row>
    <row r="106" spans="1:8" s="11" customFormat="1">
      <c r="A106" s="3"/>
      <c r="B106" s="66"/>
      <c r="C106" s="59"/>
      <c r="D106" s="3"/>
      <c r="E106" s="3"/>
      <c r="F106" s="3"/>
      <c r="G106" s="3"/>
      <c r="H106" s="11" t="s">
        <v>199</v>
      </c>
    </row>
    <row r="107" spans="1:8">
      <c r="A107" s="3"/>
      <c r="B107" s="3"/>
      <c r="C107" s="60"/>
      <c r="D107" s="3"/>
      <c r="E107" s="3"/>
      <c r="F107" s="3"/>
      <c r="G107" s="67"/>
    </row>
    <row r="108" spans="1:8" s="11" customFormat="1" ht="15.75" thickBot="1">
      <c r="A108" s="3"/>
      <c r="B108" s="3"/>
      <c r="C108" s="60"/>
      <c r="D108" s="3"/>
      <c r="E108" s="3"/>
      <c r="F108" s="3"/>
      <c r="G108" s="68"/>
    </row>
    <row r="109" spans="1:8" s="11" customFormat="1" ht="19.5" thickBot="1">
      <c r="A109" s="3"/>
      <c r="B109" s="3"/>
      <c r="C109" s="59"/>
      <c r="D109" s="3"/>
      <c r="F109" s="170" t="s">
        <v>93</v>
      </c>
      <c r="G109" s="217">
        <f>G105+G63</f>
        <v>928741.33400000015</v>
      </c>
    </row>
    <row r="110" spans="1:8">
      <c r="A110" s="3"/>
      <c r="B110" s="3"/>
    </row>
    <row r="111" spans="1:8">
      <c r="E111" s="2"/>
      <c r="F111" s="2"/>
      <c r="G111" s="7"/>
    </row>
    <row r="112" spans="1:8">
      <c r="E112" s="2"/>
      <c r="F112" s="2"/>
      <c r="G112" s="7"/>
    </row>
  </sheetData>
  <autoFilter ref="A1:G1">
    <sortState ref="A2:G150">
      <sortCondition ref="A1"/>
    </sortState>
  </autoFilter>
  <sortState ref="B4:G150">
    <sortCondition ref="B3"/>
  </sortState>
  <pageMargins left="0.70866141732283472" right="0.70866141732283472" top="0.74803149606299213" bottom="0.74803149606299213" header="0.31496062992125984" footer="0.31496062992125984"/>
  <pageSetup paperSize="9" scale="50" fitToHeight="0" orientation="portrait" r:id="rId1"/>
  <headerFooter differentFirst="1">
    <oddHeader>&amp;LMellitto Km 31+817&amp;C&amp;A&amp;RFAL</oddHeader>
    <oddFooter>&amp;R&amp;P/&amp;N</oddFooter>
    <firstFooter>&amp;R3/7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71"/>
  <sheetViews>
    <sheetView view="pageBreakPreview" zoomScaleNormal="100" zoomScaleSheetLayoutView="100" workbookViewId="0">
      <pane ySplit="1" topLeftCell="A122" activePane="bottomLeft" state="frozen"/>
      <selection pane="bottomLeft" activeCell="M122" sqref="M122"/>
    </sheetView>
  </sheetViews>
  <sheetFormatPr defaultRowHeight="15"/>
  <cols>
    <col min="1" max="1" width="9.140625" style="54"/>
    <col min="2" max="2" width="15.28515625" style="77" bestFit="1" customWidth="1"/>
    <col min="3" max="3" width="85.42578125" style="78" customWidth="1"/>
    <col min="4" max="4" width="11.7109375" style="79" bestFit="1" customWidth="1"/>
    <col min="5" max="5" width="14.7109375" style="105" customWidth="1"/>
    <col min="6" max="6" width="9.140625" style="81"/>
    <col min="7" max="7" width="18" style="107" customWidth="1"/>
    <col min="8" max="8" width="10.85546875" bestFit="1" customWidth="1"/>
  </cols>
  <sheetData>
    <row r="1" spans="1:11" ht="15.75" thickBot="1">
      <c r="A1" s="82" t="s">
        <v>205</v>
      </c>
      <c r="B1" s="83" t="s">
        <v>0</v>
      </c>
      <c r="C1" s="84" t="s">
        <v>1</v>
      </c>
      <c r="D1" s="85" t="s">
        <v>2</v>
      </c>
      <c r="E1" s="102" t="s">
        <v>3</v>
      </c>
      <c r="F1" s="86" t="s">
        <v>4</v>
      </c>
      <c r="G1" s="106" t="s">
        <v>5</v>
      </c>
    </row>
    <row r="2" spans="1:11">
      <c r="A2" s="218" t="s">
        <v>105</v>
      </c>
      <c r="B2" s="151" t="s">
        <v>237</v>
      </c>
      <c r="C2" s="151" t="s">
        <v>238</v>
      </c>
      <c r="D2" s="219" t="s">
        <v>10</v>
      </c>
      <c r="E2" s="220">
        <v>104940</v>
      </c>
      <c r="F2" s="221">
        <v>1</v>
      </c>
      <c r="G2" s="222">
        <v>104940</v>
      </c>
      <c r="H2" s="11"/>
      <c r="I2" s="11"/>
    </row>
    <row r="3" spans="1:11" ht="45">
      <c r="A3" s="223" t="s">
        <v>105</v>
      </c>
      <c r="B3" s="88" t="s">
        <v>239</v>
      </c>
      <c r="C3" s="88" t="s">
        <v>240</v>
      </c>
      <c r="D3" s="224" t="s">
        <v>10</v>
      </c>
      <c r="E3" s="225">
        <v>3170.89</v>
      </c>
      <c r="F3" s="226">
        <v>25</v>
      </c>
      <c r="G3" s="227">
        <v>79272.25</v>
      </c>
    </row>
    <row r="4" spans="1:11" ht="60">
      <c r="A4" s="223" t="s">
        <v>105</v>
      </c>
      <c r="B4" s="88" t="s">
        <v>241</v>
      </c>
      <c r="C4" s="88" t="s">
        <v>242</v>
      </c>
      <c r="D4" s="224" t="s">
        <v>47</v>
      </c>
      <c r="E4" s="225">
        <v>7.0000000000000007E-2</v>
      </c>
      <c r="F4" s="226">
        <v>15300</v>
      </c>
      <c r="G4" s="227">
        <v>1071</v>
      </c>
    </row>
    <row r="5" spans="1:11" ht="60">
      <c r="A5" s="223" t="s">
        <v>105</v>
      </c>
      <c r="B5" s="88" t="s">
        <v>243</v>
      </c>
      <c r="C5" s="88" t="s">
        <v>244</v>
      </c>
      <c r="D5" s="224" t="s">
        <v>47</v>
      </c>
      <c r="E5" s="225">
        <v>0.12</v>
      </c>
      <c r="F5" s="226">
        <v>25800</v>
      </c>
      <c r="G5" s="227">
        <v>3096</v>
      </c>
      <c r="H5" s="21"/>
    </row>
    <row r="6" spans="1:11" ht="60">
      <c r="A6" s="223" t="s">
        <v>105</v>
      </c>
      <c r="B6" s="88" t="s">
        <v>245</v>
      </c>
      <c r="C6" s="88" t="s">
        <v>246</v>
      </c>
      <c r="D6" s="224" t="s">
        <v>47</v>
      </c>
      <c r="E6" s="225">
        <v>0.26</v>
      </c>
      <c r="F6" s="226">
        <v>900</v>
      </c>
      <c r="G6" s="227">
        <v>234</v>
      </c>
    </row>
    <row r="7" spans="1:11" ht="60">
      <c r="A7" s="223" t="s">
        <v>105</v>
      </c>
      <c r="B7" s="88" t="s">
        <v>247</v>
      </c>
      <c r="C7" s="88" t="s">
        <v>248</v>
      </c>
      <c r="D7" s="224" t="s">
        <v>47</v>
      </c>
      <c r="E7" s="225">
        <v>0.63</v>
      </c>
      <c r="F7" s="226">
        <v>500</v>
      </c>
      <c r="G7" s="227">
        <v>315</v>
      </c>
    </row>
    <row r="8" spans="1:11" ht="60">
      <c r="A8" s="223" t="s">
        <v>105</v>
      </c>
      <c r="B8" s="88" t="s">
        <v>249</v>
      </c>
      <c r="C8" s="88" t="s">
        <v>250</v>
      </c>
      <c r="D8" s="224" t="s">
        <v>47</v>
      </c>
      <c r="E8" s="225">
        <v>1.22</v>
      </c>
      <c r="F8" s="226">
        <v>500</v>
      </c>
      <c r="G8" s="227">
        <v>610</v>
      </c>
      <c r="H8" s="11"/>
      <c r="I8" s="11"/>
    </row>
    <row r="9" spans="1:11" ht="60">
      <c r="A9" s="223" t="s">
        <v>105</v>
      </c>
      <c r="B9" s="88" t="s">
        <v>251</v>
      </c>
      <c r="C9" s="88" t="s">
        <v>252</v>
      </c>
      <c r="D9" s="224" t="s">
        <v>47</v>
      </c>
      <c r="E9" s="225">
        <v>1.93</v>
      </c>
      <c r="F9" s="226">
        <v>1000</v>
      </c>
      <c r="G9" s="227">
        <v>1930</v>
      </c>
      <c r="H9" s="11"/>
      <c r="I9" s="11"/>
      <c r="J9" s="11"/>
      <c r="K9" s="11"/>
    </row>
    <row r="10" spans="1:11" ht="60">
      <c r="A10" s="223" t="s">
        <v>105</v>
      </c>
      <c r="B10" s="88" t="s">
        <v>253</v>
      </c>
      <c r="C10" s="88" t="s">
        <v>254</v>
      </c>
      <c r="D10" s="224" t="s">
        <v>47</v>
      </c>
      <c r="E10" s="225">
        <v>2.77</v>
      </c>
      <c r="F10" s="226">
        <v>4400</v>
      </c>
      <c r="G10" s="227">
        <v>12188</v>
      </c>
      <c r="H10" s="11"/>
      <c r="I10" s="11"/>
      <c r="J10" s="11"/>
      <c r="K10" s="11"/>
    </row>
    <row r="11" spans="1:11" ht="60">
      <c r="A11" s="223" t="s">
        <v>105</v>
      </c>
      <c r="B11" s="95" t="s">
        <v>255</v>
      </c>
      <c r="C11" s="91" t="s">
        <v>256</v>
      </c>
      <c r="D11" s="228" t="s">
        <v>47</v>
      </c>
      <c r="E11" s="225">
        <v>3.18</v>
      </c>
      <c r="F11" s="229">
        <v>400</v>
      </c>
      <c r="G11" s="227">
        <v>1272</v>
      </c>
      <c r="H11" s="11"/>
      <c r="I11" s="11"/>
      <c r="J11" s="11"/>
      <c r="K11" s="11"/>
    </row>
    <row r="12" spans="1:11" ht="30">
      <c r="A12" s="223" t="s">
        <v>105</v>
      </c>
      <c r="B12" s="230" t="s">
        <v>257</v>
      </c>
      <c r="C12" s="88" t="s">
        <v>258</v>
      </c>
      <c r="D12" s="224" t="s">
        <v>10</v>
      </c>
      <c r="E12" s="231">
        <v>526.67999999999995</v>
      </c>
      <c r="F12" s="232">
        <v>12</v>
      </c>
      <c r="G12" s="227">
        <v>6320.16</v>
      </c>
      <c r="H12" s="11"/>
      <c r="I12" s="11"/>
      <c r="J12" s="11"/>
      <c r="K12" s="11"/>
    </row>
    <row r="13" spans="1:11" ht="60">
      <c r="A13" s="223" t="s">
        <v>105</v>
      </c>
      <c r="B13" s="95" t="s">
        <v>259</v>
      </c>
      <c r="C13" s="91" t="s">
        <v>260</v>
      </c>
      <c r="D13" s="228" t="s">
        <v>10</v>
      </c>
      <c r="E13" s="225">
        <v>33690.21</v>
      </c>
      <c r="F13" s="229">
        <v>1</v>
      </c>
      <c r="G13" s="227">
        <v>33690.21</v>
      </c>
      <c r="H13" s="11"/>
      <c r="I13" s="11"/>
      <c r="J13" s="11"/>
      <c r="K13" s="11"/>
    </row>
    <row r="14" spans="1:11" ht="30">
      <c r="A14" s="223" t="s">
        <v>105</v>
      </c>
      <c r="B14" s="230" t="s">
        <v>261</v>
      </c>
      <c r="C14" s="88" t="s">
        <v>262</v>
      </c>
      <c r="D14" s="224" t="s">
        <v>10</v>
      </c>
      <c r="E14" s="231">
        <v>15526.54</v>
      </c>
      <c r="F14" s="232">
        <v>1</v>
      </c>
      <c r="G14" s="227">
        <v>15526.54</v>
      </c>
      <c r="H14" s="11"/>
      <c r="I14" s="11"/>
      <c r="J14" s="11"/>
      <c r="K14" s="11"/>
    </row>
    <row r="15" spans="1:11" ht="30">
      <c r="A15" s="223" t="s">
        <v>105</v>
      </c>
      <c r="B15" s="88" t="s">
        <v>263</v>
      </c>
      <c r="C15" s="88" t="s">
        <v>264</v>
      </c>
      <c r="D15" s="224" t="s">
        <v>10</v>
      </c>
      <c r="E15" s="225">
        <v>40.090000000000003</v>
      </c>
      <c r="F15" s="226">
        <v>205</v>
      </c>
      <c r="G15" s="227">
        <v>8218.4500000000007</v>
      </c>
      <c r="H15" s="11"/>
      <c r="I15" s="11"/>
      <c r="J15" s="11"/>
      <c r="K15" s="11"/>
    </row>
    <row r="16" spans="1:11" ht="30">
      <c r="A16" s="223" t="s">
        <v>105</v>
      </c>
      <c r="B16" s="88" t="s">
        <v>265</v>
      </c>
      <c r="C16" s="88" t="s">
        <v>266</v>
      </c>
      <c r="D16" s="224" t="s">
        <v>10</v>
      </c>
      <c r="E16" s="225">
        <v>40.090000000000003</v>
      </c>
      <c r="F16" s="226">
        <v>26</v>
      </c>
      <c r="G16" s="227">
        <v>1042.3400000000001</v>
      </c>
      <c r="H16" s="11"/>
      <c r="I16" s="11"/>
      <c r="J16" s="11"/>
      <c r="K16" s="11"/>
    </row>
    <row r="17" spans="1:11" ht="30">
      <c r="A17" s="223" t="s">
        <v>105</v>
      </c>
      <c r="B17" s="88" t="s">
        <v>267</v>
      </c>
      <c r="C17" s="88" t="s">
        <v>268</v>
      </c>
      <c r="D17" s="224" t="s">
        <v>10</v>
      </c>
      <c r="E17" s="225">
        <v>28.9</v>
      </c>
      <c r="F17" s="226">
        <v>147</v>
      </c>
      <c r="G17" s="227">
        <v>4248.3</v>
      </c>
      <c r="H17" s="11"/>
      <c r="I17" s="11"/>
      <c r="J17" s="11"/>
      <c r="K17" s="11"/>
    </row>
    <row r="18" spans="1:11" ht="45">
      <c r="A18" s="223" t="s">
        <v>105</v>
      </c>
      <c r="B18" s="88" t="s">
        <v>269</v>
      </c>
      <c r="C18" s="88" t="s">
        <v>270</v>
      </c>
      <c r="D18" s="224" t="s">
        <v>10</v>
      </c>
      <c r="E18" s="225">
        <v>32.630000000000003</v>
      </c>
      <c r="F18" s="226">
        <v>8</v>
      </c>
      <c r="G18" s="227">
        <v>261.04000000000002</v>
      </c>
      <c r="H18" s="11"/>
      <c r="I18" s="11"/>
      <c r="J18" s="11"/>
      <c r="K18" s="11"/>
    </row>
    <row r="19" spans="1:11" ht="30">
      <c r="A19" s="223" t="s">
        <v>105</v>
      </c>
      <c r="B19" s="95" t="s">
        <v>271</v>
      </c>
      <c r="C19" s="91" t="s">
        <v>272</v>
      </c>
      <c r="D19" s="228" t="s">
        <v>10</v>
      </c>
      <c r="E19" s="225">
        <v>17.71</v>
      </c>
      <c r="F19" s="229">
        <v>53</v>
      </c>
      <c r="G19" s="227">
        <v>938.63</v>
      </c>
      <c r="H19" s="11"/>
      <c r="I19" s="11"/>
      <c r="J19" s="11"/>
      <c r="K19" s="11"/>
    </row>
    <row r="20" spans="1:11" ht="30">
      <c r="A20" s="223" t="s">
        <v>105</v>
      </c>
      <c r="B20" s="88" t="s">
        <v>273</v>
      </c>
      <c r="C20" s="88" t="s">
        <v>274</v>
      </c>
      <c r="D20" s="224" t="s">
        <v>10</v>
      </c>
      <c r="E20" s="225">
        <v>40.090000000000003</v>
      </c>
      <c r="F20" s="226">
        <v>57</v>
      </c>
      <c r="G20" s="227">
        <v>2285.13</v>
      </c>
      <c r="H20" s="11"/>
      <c r="I20" s="11"/>
      <c r="J20" s="11"/>
      <c r="K20" s="11"/>
    </row>
    <row r="21" spans="1:11" ht="30">
      <c r="A21" s="223" t="s">
        <v>105</v>
      </c>
      <c r="B21" s="230" t="s">
        <v>275</v>
      </c>
      <c r="C21" s="88" t="s">
        <v>276</v>
      </c>
      <c r="D21" s="224" t="s">
        <v>10</v>
      </c>
      <c r="E21" s="231">
        <v>21.44</v>
      </c>
      <c r="F21" s="232">
        <v>25</v>
      </c>
      <c r="G21" s="227">
        <v>536</v>
      </c>
      <c r="H21" s="11"/>
      <c r="I21" s="11"/>
      <c r="J21" s="11"/>
      <c r="K21" s="11"/>
    </row>
    <row r="22" spans="1:11" ht="30">
      <c r="A22" s="223" t="s">
        <v>105</v>
      </c>
      <c r="B22" s="95" t="s">
        <v>277</v>
      </c>
      <c r="C22" s="91" t="s">
        <v>278</v>
      </c>
      <c r="D22" s="228" t="s">
        <v>10</v>
      </c>
      <c r="E22" s="225">
        <v>12.12</v>
      </c>
      <c r="F22" s="229">
        <v>19</v>
      </c>
      <c r="G22" s="227">
        <v>230.27999999999997</v>
      </c>
      <c r="H22" s="11"/>
      <c r="I22" s="11"/>
      <c r="J22" s="11"/>
      <c r="K22" s="11"/>
    </row>
    <row r="23" spans="1:11" ht="30">
      <c r="A23" s="223" t="s">
        <v>105</v>
      </c>
      <c r="B23" s="230" t="s">
        <v>279</v>
      </c>
      <c r="C23" s="88" t="s">
        <v>280</v>
      </c>
      <c r="D23" s="224" t="s">
        <v>10</v>
      </c>
      <c r="E23" s="231">
        <v>27.97</v>
      </c>
      <c r="F23" s="232">
        <v>6</v>
      </c>
      <c r="G23" s="227">
        <v>167.82</v>
      </c>
      <c r="H23" s="11"/>
      <c r="I23" s="11"/>
      <c r="J23" s="11"/>
      <c r="K23" s="11"/>
    </row>
    <row r="24" spans="1:11" ht="30">
      <c r="A24" s="223" t="s">
        <v>105</v>
      </c>
      <c r="B24" s="230" t="s">
        <v>281</v>
      </c>
      <c r="C24" s="88" t="s">
        <v>282</v>
      </c>
      <c r="D24" s="224" t="s">
        <v>10</v>
      </c>
      <c r="E24" s="231">
        <v>18.649999999999999</v>
      </c>
      <c r="F24" s="232">
        <v>1</v>
      </c>
      <c r="G24" s="227">
        <v>18.649999999999999</v>
      </c>
      <c r="H24" s="11"/>
      <c r="I24" s="11"/>
      <c r="J24" s="11"/>
      <c r="K24" s="11"/>
    </row>
    <row r="25" spans="1:11">
      <c r="A25" s="223" t="s">
        <v>105</v>
      </c>
      <c r="B25" s="230" t="s">
        <v>283</v>
      </c>
      <c r="C25" s="88" t="s">
        <v>284</v>
      </c>
      <c r="D25" s="224" t="s">
        <v>10</v>
      </c>
      <c r="E25" s="231">
        <v>17.149999999999999</v>
      </c>
      <c r="F25" s="232">
        <v>3</v>
      </c>
      <c r="G25" s="227">
        <v>51.449999999999996</v>
      </c>
      <c r="H25" s="11"/>
      <c r="I25" s="11"/>
      <c r="J25" s="11"/>
      <c r="K25" s="11"/>
    </row>
    <row r="26" spans="1:11" ht="30">
      <c r="A26" s="223" t="s">
        <v>105</v>
      </c>
      <c r="B26" s="230" t="s">
        <v>24</v>
      </c>
      <c r="C26" s="88" t="s">
        <v>25</v>
      </c>
      <c r="D26" s="224" t="s">
        <v>10</v>
      </c>
      <c r="E26" s="231">
        <v>41.96</v>
      </c>
      <c r="F26" s="232">
        <v>30</v>
      </c>
      <c r="G26" s="227">
        <v>1258.8</v>
      </c>
      <c r="H26" s="11"/>
      <c r="I26" s="11"/>
      <c r="J26" s="11"/>
      <c r="K26" s="11"/>
    </row>
    <row r="27" spans="1:11" ht="30">
      <c r="A27" s="223" t="s">
        <v>105</v>
      </c>
      <c r="B27" s="88" t="s">
        <v>285</v>
      </c>
      <c r="C27" s="88" t="s">
        <v>286</v>
      </c>
      <c r="D27" s="224" t="s">
        <v>10</v>
      </c>
      <c r="E27" s="225">
        <v>805.46</v>
      </c>
      <c r="F27" s="226">
        <v>6</v>
      </c>
      <c r="G27" s="227">
        <v>4832.76</v>
      </c>
      <c r="H27" s="11"/>
      <c r="I27" s="11"/>
      <c r="J27" s="11"/>
      <c r="K27" s="11"/>
    </row>
    <row r="28" spans="1:11" ht="30">
      <c r="A28" s="223" t="s">
        <v>105</v>
      </c>
      <c r="B28" s="88" t="s">
        <v>287</v>
      </c>
      <c r="C28" s="88" t="s">
        <v>288</v>
      </c>
      <c r="D28" s="224" t="s">
        <v>10</v>
      </c>
      <c r="E28" s="225">
        <v>1093.8399999999999</v>
      </c>
      <c r="F28" s="226">
        <v>1</v>
      </c>
      <c r="G28" s="227">
        <v>1093.8399999999999</v>
      </c>
      <c r="H28" s="11"/>
      <c r="I28" s="11"/>
      <c r="J28" s="11"/>
      <c r="K28" s="11"/>
    </row>
    <row r="29" spans="1:11" ht="30">
      <c r="A29" s="223" t="s">
        <v>105</v>
      </c>
      <c r="B29" s="88" t="s">
        <v>289</v>
      </c>
      <c r="C29" s="88" t="s">
        <v>290</v>
      </c>
      <c r="D29" s="224" t="s">
        <v>10</v>
      </c>
      <c r="E29" s="225">
        <v>2.8</v>
      </c>
      <c r="F29" s="226">
        <v>240</v>
      </c>
      <c r="G29" s="227">
        <v>672</v>
      </c>
      <c r="H29" s="11"/>
      <c r="I29" s="11"/>
      <c r="J29" s="11"/>
      <c r="K29" s="11"/>
    </row>
    <row r="30" spans="1:11" ht="45">
      <c r="A30" s="223" t="s">
        <v>105</v>
      </c>
      <c r="B30" s="88" t="s">
        <v>291</v>
      </c>
      <c r="C30" s="88" t="s">
        <v>292</v>
      </c>
      <c r="D30" s="224" t="s">
        <v>10</v>
      </c>
      <c r="E30" s="225">
        <v>115.6</v>
      </c>
      <c r="F30" s="226">
        <v>20</v>
      </c>
      <c r="G30" s="227">
        <v>2312</v>
      </c>
      <c r="H30" s="11"/>
      <c r="I30" s="11"/>
      <c r="J30" s="11"/>
      <c r="K30" s="11"/>
    </row>
    <row r="31" spans="1:11" ht="45">
      <c r="A31" s="223" t="s">
        <v>105</v>
      </c>
      <c r="B31" s="88" t="s">
        <v>293</v>
      </c>
      <c r="C31" s="88" t="s">
        <v>294</v>
      </c>
      <c r="D31" s="224" t="s">
        <v>10</v>
      </c>
      <c r="E31" s="225">
        <v>115.6</v>
      </c>
      <c r="F31" s="226">
        <v>20</v>
      </c>
      <c r="G31" s="227">
        <v>2312</v>
      </c>
      <c r="H31" s="11"/>
      <c r="I31" s="11"/>
      <c r="J31" s="11"/>
      <c r="K31" s="11"/>
    </row>
    <row r="32" spans="1:11" ht="45">
      <c r="A32" s="223" t="s">
        <v>105</v>
      </c>
      <c r="B32" s="88" t="s">
        <v>295</v>
      </c>
      <c r="C32" s="88" t="s">
        <v>296</v>
      </c>
      <c r="D32" s="224" t="s">
        <v>10</v>
      </c>
      <c r="E32" s="225">
        <v>114.36</v>
      </c>
      <c r="F32" s="226">
        <v>20</v>
      </c>
      <c r="G32" s="227">
        <v>2287.1999999999998</v>
      </c>
      <c r="H32" s="11"/>
      <c r="I32" s="11"/>
      <c r="J32" s="11"/>
      <c r="K32" s="11"/>
    </row>
    <row r="33" spans="1:11" ht="45">
      <c r="A33" s="223" t="s">
        <v>105</v>
      </c>
      <c r="B33" s="88" t="s">
        <v>297</v>
      </c>
      <c r="C33" s="88" t="s">
        <v>298</v>
      </c>
      <c r="D33" s="224" t="s">
        <v>10</v>
      </c>
      <c r="E33" s="225">
        <v>114.36</v>
      </c>
      <c r="F33" s="226">
        <v>10</v>
      </c>
      <c r="G33" s="227">
        <v>1143.5999999999999</v>
      </c>
      <c r="H33" s="11"/>
      <c r="I33" s="11"/>
      <c r="J33" s="11"/>
      <c r="K33" s="11"/>
    </row>
    <row r="34" spans="1:11" ht="45">
      <c r="A34" s="223" t="s">
        <v>105</v>
      </c>
      <c r="B34" s="88" t="s">
        <v>299</v>
      </c>
      <c r="C34" s="88" t="s">
        <v>300</v>
      </c>
      <c r="D34" s="224" t="s">
        <v>10</v>
      </c>
      <c r="E34" s="225">
        <v>114.36</v>
      </c>
      <c r="F34" s="226">
        <v>20</v>
      </c>
      <c r="G34" s="227">
        <v>2287.1999999999998</v>
      </c>
      <c r="H34" s="11"/>
      <c r="I34" s="11"/>
      <c r="J34" s="11"/>
      <c r="K34" s="11"/>
    </row>
    <row r="35" spans="1:11" ht="45">
      <c r="A35" s="223" t="s">
        <v>105</v>
      </c>
      <c r="B35" s="88" t="s">
        <v>301</v>
      </c>
      <c r="C35" s="88" t="s">
        <v>302</v>
      </c>
      <c r="D35" s="224" t="s">
        <v>10</v>
      </c>
      <c r="E35" s="225">
        <v>116.84</v>
      </c>
      <c r="F35" s="226">
        <v>10</v>
      </c>
      <c r="G35" s="227">
        <v>1168.4000000000001</v>
      </c>
      <c r="H35" s="11"/>
      <c r="I35" s="11"/>
      <c r="J35" s="11"/>
      <c r="K35" s="11"/>
    </row>
    <row r="36" spans="1:11" ht="45">
      <c r="A36" s="223" t="s">
        <v>105</v>
      </c>
      <c r="B36" s="88" t="s">
        <v>303</v>
      </c>
      <c r="C36" s="88" t="s">
        <v>304</v>
      </c>
      <c r="D36" s="224" t="s">
        <v>10</v>
      </c>
      <c r="E36" s="225">
        <v>120.57</v>
      </c>
      <c r="F36" s="226">
        <v>40</v>
      </c>
      <c r="G36" s="227">
        <v>4822.7999999999993</v>
      </c>
      <c r="H36" s="11"/>
      <c r="I36" s="11"/>
      <c r="J36" s="11"/>
      <c r="K36" s="11"/>
    </row>
    <row r="37" spans="1:11" ht="45">
      <c r="A37" s="223" t="s">
        <v>105</v>
      </c>
      <c r="B37" s="88" t="s">
        <v>305</v>
      </c>
      <c r="C37" s="88" t="s">
        <v>306</v>
      </c>
      <c r="D37" s="224" t="s">
        <v>10</v>
      </c>
      <c r="E37" s="225">
        <v>144.19</v>
      </c>
      <c r="F37" s="226">
        <v>1</v>
      </c>
      <c r="G37" s="227">
        <v>144.19</v>
      </c>
      <c r="H37" s="11"/>
      <c r="I37" s="11"/>
      <c r="J37" s="11"/>
      <c r="K37" s="11"/>
    </row>
    <row r="38" spans="1:11" ht="45">
      <c r="A38" s="223" t="s">
        <v>105</v>
      </c>
      <c r="B38" s="88" t="s">
        <v>307</v>
      </c>
      <c r="C38" s="88" t="s">
        <v>308</v>
      </c>
      <c r="D38" s="224" t="s">
        <v>10</v>
      </c>
      <c r="E38" s="225">
        <v>114.36</v>
      </c>
      <c r="F38" s="226">
        <v>20</v>
      </c>
      <c r="G38" s="227">
        <v>2287.1999999999998</v>
      </c>
      <c r="H38" s="11"/>
      <c r="I38" s="11"/>
      <c r="J38" s="11"/>
      <c r="K38" s="11"/>
    </row>
    <row r="39" spans="1:11" ht="45">
      <c r="A39" s="223" t="s">
        <v>105</v>
      </c>
      <c r="B39" s="88" t="s">
        <v>309</v>
      </c>
      <c r="C39" s="88" t="s">
        <v>310</v>
      </c>
      <c r="D39" s="224" t="s">
        <v>10</v>
      </c>
      <c r="E39" s="225">
        <v>120.57</v>
      </c>
      <c r="F39" s="226">
        <v>20</v>
      </c>
      <c r="G39" s="227">
        <v>2411.3999999999996</v>
      </c>
      <c r="H39" s="11"/>
      <c r="I39" s="11"/>
      <c r="J39" s="11"/>
      <c r="K39" s="11"/>
    </row>
    <row r="40" spans="1:11" ht="45">
      <c r="A40" s="223" t="s">
        <v>105</v>
      </c>
      <c r="B40" s="88" t="s">
        <v>311</v>
      </c>
      <c r="C40" s="88" t="s">
        <v>312</v>
      </c>
      <c r="D40" s="224" t="s">
        <v>10</v>
      </c>
      <c r="E40" s="225">
        <v>120.57</v>
      </c>
      <c r="F40" s="226">
        <v>20</v>
      </c>
      <c r="G40" s="227">
        <v>2411.3999999999996</v>
      </c>
      <c r="H40" s="11"/>
      <c r="I40" s="11"/>
      <c r="J40" s="11"/>
      <c r="K40" s="11"/>
    </row>
    <row r="41" spans="1:11" ht="45">
      <c r="A41" s="223" t="s">
        <v>105</v>
      </c>
      <c r="B41" s="88" t="s">
        <v>313</v>
      </c>
      <c r="C41" s="88" t="s">
        <v>314</v>
      </c>
      <c r="D41" s="224" t="s">
        <v>10</v>
      </c>
      <c r="E41" s="225">
        <v>125.54</v>
      </c>
      <c r="F41" s="226">
        <v>20</v>
      </c>
      <c r="G41" s="227">
        <v>2510.8000000000002</v>
      </c>
      <c r="H41" s="11"/>
      <c r="I41" s="11"/>
      <c r="J41" s="11"/>
      <c r="K41" s="11"/>
    </row>
    <row r="42" spans="1:11">
      <c r="A42" s="223" t="s">
        <v>105</v>
      </c>
      <c r="B42" s="88" t="s">
        <v>315</v>
      </c>
      <c r="C42" s="88" t="s">
        <v>316</v>
      </c>
      <c r="D42" s="224" t="s">
        <v>10</v>
      </c>
      <c r="E42" s="225">
        <v>276.27</v>
      </c>
      <c r="F42" s="226">
        <v>20</v>
      </c>
      <c r="G42" s="227">
        <v>5525.4</v>
      </c>
      <c r="H42" s="11"/>
      <c r="I42" s="11"/>
      <c r="J42" s="11"/>
      <c r="K42" s="11"/>
    </row>
    <row r="43" spans="1:11" ht="30">
      <c r="A43" s="223" t="s">
        <v>105</v>
      </c>
      <c r="B43" s="88" t="s">
        <v>317</v>
      </c>
      <c r="C43" s="88" t="s">
        <v>318</v>
      </c>
      <c r="D43" s="224" t="s">
        <v>10</v>
      </c>
      <c r="E43" s="225">
        <v>138.52000000000001</v>
      </c>
      <c r="F43" s="226">
        <v>53</v>
      </c>
      <c r="G43" s="227">
        <v>7341.56</v>
      </c>
      <c r="H43" s="11"/>
      <c r="I43" s="11"/>
      <c r="J43" s="11"/>
      <c r="K43" s="11"/>
    </row>
    <row r="44" spans="1:11" ht="30">
      <c r="A44" s="223" t="s">
        <v>105</v>
      </c>
      <c r="B44" s="88" t="s">
        <v>319</v>
      </c>
      <c r="C44" s="88" t="s">
        <v>320</v>
      </c>
      <c r="D44" s="224" t="s">
        <v>10</v>
      </c>
      <c r="E44" s="225">
        <v>161.59</v>
      </c>
      <c r="F44" s="226">
        <v>148</v>
      </c>
      <c r="G44" s="227">
        <v>23915.32</v>
      </c>
      <c r="H44" s="11"/>
      <c r="I44" s="11"/>
      <c r="J44" s="11"/>
      <c r="K44" s="11"/>
    </row>
    <row r="45" spans="1:11" ht="60">
      <c r="A45" s="223" t="s">
        <v>105</v>
      </c>
      <c r="B45" s="88" t="s">
        <v>321</v>
      </c>
      <c r="C45" s="88" t="s">
        <v>322</v>
      </c>
      <c r="D45" s="224" t="s">
        <v>10</v>
      </c>
      <c r="E45" s="225">
        <v>172.33</v>
      </c>
      <c r="F45" s="226">
        <v>7</v>
      </c>
      <c r="G45" s="227">
        <v>1206.3100000000002</v>
      </c>
      <c r="H45" s="11"/>
      <c r="I45" s="11"/>
      <c r="J45" s="11"/>
      <c r="K45" s="11"/>
    </row>
    <row r="46" spans="1:11" ht="30">
      <c r="A46" s="223" t="s">
        <v>105</v>
      </c>
      <c r="B46" s="88" t="s">
        <v>323</v>
      </c>
      <c r="C46" s="88" t="s">
        <v>324</v>
      </c>
      <c r="D46" s="224" t="s">
        <v>10</v>
      </c>
      <c r="E46" s="225">
        <v>178.99</v>
      </c>
      <c r="F46" s="226">
        <v>205</v>
      </c>
      <c r="G46" s="227">
        <v>36692.950000000004</v>
      </c>
      <c r="H46" s="11"/>
      <c r="I46" s="11"/>
      <c r="J46" s="11"/>
      <c r="K46" s="11"/>
    </row>
    <row r="47" spans="1:11" ht="30">
      <c r="A47" s="223" t="s">
        <v>105</v>
      </c>
      <c r="B47" s="88" t="s">
        <v>325</v>
      </c>
      <c r="C47" s="88" t="s">
        <v>326</v>
      </c>
      <c r="D47" s="224" t="s">
        <v>10</v>
      </c>
      <c r="E47" s="225">
        <v>178.99</v>
      </c>
      <c r="F47" s="226">
        <v>26</v>
      </c>
      <c r="G47" s="227">
        <v>4653.74</v>
      </c>
      <c r="H47" s="11"/>
      <c r="I47" s="11"/>
      <c r="J47" s="11"/>
      <c r="K47" s="11"/>
    </row>
    <row r="48" spans="1:11" ht="30">
      <c r="A48" s="223" t="s">
        <v>105</v>
      </c>
      <c r="B48" s="88" t="s">
        <v>327</v>
      </c>
      <c r="C48" s="88" t="s">
        <v>328</v>
      </c>
      <c r="D48" s="224" t="s">
        <v>10</v>
      </c>
      <c r="E48" s="225">
        <v>285.89</v>
      </c>
      <c r="F48" s="226">
        <v>57</v>
      </c>
      <c r="G48" s="227">
        <v>16295.73</v>
      </c>
      <c r="H48" s="11"/>
      <c r="I48" s="11"/>
      <c r="J48" s="11"/>
      <c r="K48" s="11"/>
    </row>
    <row r="49" spans="1:11" ht="30">
      <c r="A49" s="223" t="s">
        <v>105</v>
      </c>
      <c r="B49" s="88" t="s">
        <v>329</v>
      </c>
      <c r="C49" s="88" t="s">
        <v>330</v>
      </c>
      <c r="D49" s="224" t="s">
        <v>10</v>
      </c>
      <c r="E49" s="225">
        <v>0.96</v>
      </c>
      <c r="F49" s="226">
        <v>660</v>
      </c>
      <c r="G49" s="227">
        <v>633.6</v>
      </c>
      <c r="H49" s="11"/>
      <c r="I49" s="11"/>
      <c r="J49" s="11"/>
      <c r="K49" s="11"/>
    </row>
    <row r="50" spans="1:11" ht="30">
      <c r="A50" s="223" t="s">
        <v>105</v>
      </c>
      <c r="B50" s="88" t="s">
        <v>331</v>
      </c>
      <c r="C50" s="88" t="s">
        <v>332</v>
      </c>
      <c r="D50" s="224" t="s">
        <v>10</v>
      </c>
      <c r="E50" s="225">
        <v>0.96</v>
      </c>
      <c r="F50" s="226">
        <v>660</v>
      </c>
      <c r="G50" s="227">
        <v>633.6</v>
      </c>
      <c r="H50" s="11"/>
      <c r="I50" s="11"/>
      <c r="J50" s="11"/>
      <c r="K50" s="11"/>
    </row>
    <row r="51" spans="1:11" ht="45">
      <c r="A51" s="223" t="s">
        <v>105</v>
      </c>
      <c r="B51" s="88" t="s">
        <v>333</v>
      </c>
      <c r="C51" s="88" t="s">
        <v>334</v>
      </c>
      <c r="D51" s="224" t="s">
        <v>10</v>
      </c>
      <c r="E51" s="225">
        <v>0.44</v>
      </c>
      <c r="F51" s="226">
        <v>1320</v>
      </c>
      <c r="G51" s="227">
        <v>580.79999999999995</v>
      </c>
      <c r="H51" s="11"/>
      <c r="I51" s="11"/>
      <c r="J51" s="11"/>
      <c r="K51" s="11"/>
    </row>
    <row r="52" spans="1:11" ht="45">
      <c r="A52" s="223" t="s">
        <v>105</v>
      </c>
      <c r="B52" s="88" t="s">
        <v>335</v>
      </c>
      <c r="C52" s="88" t="s">
        <v>336</v>
      </c>
      <c r="D52" s="224" t="s">
        <v>10</v>
      </c>
      <c r="E52" s="225">
        <v>0.24</v>
      </c>
      <c r="F52" s="226">
        <v>1320</v>
      </c>
      <c r="G52" s="227">
        <v>316.8</v>
      </c>
      <c r="H52" s="11"/>
      <c r="I52" s="11"/>
      <c r="J52" s="11"/>
      <c r="K52" s="11"/>
    </row>
    <row r="53" spans="1:11" ht="30">
      <c r="A53" s="223" t="s">
        <v>105</v>
      </c>
      <c r="B53" s="88" t="s">
        <v>337</v>
      </c>
      <c r="C53" s="88" t="s">
        <v>338</v>
      </c>
      <c r="D53" s="224" t="s">
        <v>10</v>
      </c>
      <c r="E53" s="225">
        <v>0.26</v>
      </c>
      <c r="F53" s="226">
        <v>11700</v>
      </c>
      <c r="G53" s="227">
        <v>3042</v>
      </c>
      <c r="H53" s="11"/>
      <c r="I53" s="11"/>
      <c r="J53" s="11"/>
      <c r="K53" s="11"/>
    </row>
    <row r="54" spans="1:11" ht="45">
      <c r="A54" s="223" t="s">
        <v>105</v>
      </c>
      <c r="B54" s="230" t="s">
        <v>339</v>
      </c>
      <c r="C54" s="88" t="s">
        <v>340</v>
      </c>
      <c r="D54" s="224" t="s">
        <v>10</v>
      </c>
      <c r="E54" s="231">
        <v>0.31</v>
      </c>
      <c r="F54" s="232">
        <v>1200</v>
      </c>
      <c r="G54" s="227">
        <v>372</v>
      </c>
      <c r="H54" s="11"/>
      <c r="I54" s="11"/>
      <c r="J54" s="11"/>
      <c r="K54" s="11"/>
    </row>
    <row r="55" spans="1:11" ht="30">
      <c r="A55" s="223" t="s">
        <v>105</v>
      </c>
      <c r="B55" s="88" t="s">
        <v>341</v>
      </c>
      <c r="C55" s="88" t="s">
        <v>342</v>
      </c>
      <c r="D55" s="224" t="s">
        <v>10</v>
      </c>
      <c r="E55" s="225">
        <v>0.25</v>
      </c>
      <c r="F55" s="226">
        <v>11700</v>
      </c>
      <c r="G55" s="227">
        <v>2925</v>
      </c>
      <c r="H55" s="11"/>
      <c r="I55" s="11"/>
      <c r="J55" s="11"/>
      <c r="K55" s="11"/>
    </row>
    <row r="56" spans="1:11" ht="45">
      <c r="A56" s="223" t="s">
        <v>105</v>
      </c>
      <c r="B56" s="88" t="s">
        <v>343</v>
      </c>
      <c r="C56" s="88" t="s">
        <v>344</v>
      </c>
      <c r="D56" s="224" t="s">
        <v>10</v>
      </c>
      <c r="E56" s="225">
        <v>0.31</v>
      </c>
      <c r="F56" s="226">
        <v>1200</v>
      </c>
      <c r="G56" s="227">
        <v>372</v>
      </c>
      <c r="H56" s="11"/>
      <c r="I56" s="11"/>
      <c r="J56" s="11"/>
      <c r="K56" s="11"/>
    </row>
    <row r="57" spans="1:11" ht="45">
      <c r="A57" s="223" t="s">
        <v>105</v>
      </c>
      <c r="B57" s="88" t="s">
        <v>345</v>
      </c>
      <c r="C57" s="88" t="s">
        <v>346</v>
      </c>
      <c r="D57" s="224" t="s">
        <v>10</v>
      </c>
      <c r="E57" s="225">
        <v>0.57999999999999996</v>
      </c>
      <c r="F57" s="226">
        <v>1900</v>
      </c>
      <c r="G57" s="227">
        <v>1102</v>
      </c>
      <c r="H57" s="11"/>
      <c r="I57" s="11"/>
      <c r="J57" s="11"/>
      <c r="K57" s="11"/>
    </row>
    <row r="58" spans="1:11" ht="45">
      <c r="A58" s="223" t="s">
        <v>105</v>
      </c>
      <c r="B58" s="88" t="s">
        <v>347</v>
      </c>
      <c r="C58" s="88" t="s">
        <v>348</v>
      </c>
      <c r="D58" s="224" t="s">
        <v>10</v>
      </c>
      <c r="E58" s="225">
        <v>0.52</v>
      </c>
      <c r="F58" s="226">
        <v>1900</v>
      </c>
      <c r="G58" s="227">
        <v>988</v>
      </c>
      <c r="H58" s="11"/>
      <c r="I58" s="11"/>
      <c r="J58" s="11"/>
      <c r="K58" s="11"/>
    </row>
    <row r="59" spans="1:11" ht="30">
      <c r="A59" s="223" t="s">
        <v>105</v>
      </c>
      <c r="B59" s="88" t="s">
        <v>349</v>
      </c>
      <c r="C59" s="88" t="s">
        <v>350</v>
      </c>
      <c r="D59" s="224" t="s">
        <v>10</v>
      </c>
      <c r="E59" s="225">
        <v>0.14000000000000001</v>
      </c>
      <c r="F59" s="226">
        <v>2000</v>
      </c>
      <c r="G59" s="227">
        <v>280</v>
      </c>
      <c r="H59" s="11"/>
      <c r="I59" s="11"/>
      <c r="J59" s="11"/>
      <c r="K59" s="11"/>
    </row>
    <row r="60" spans="1:11" ht="45">
      <c r="A60" s="223" t="s">
        <v>105</v>
      </c>
      <c r="B60" s="95" t="s">
        <v>351</v>
      </c>
      <c r="C60" s="91" t="s">
        <v>352</v>
      </c>
      <c r="D60" s="228" t="s">
        <v>10</v>
      </c>
      <c r="E60" s="225">
        <v>1513.63</v>
      </c>
      <c r="F60" s="229">
        <v>1</v>
      </c>
      <c r="G60" s="227">
        <v>1513.63</v>
      </c>
      <c r="H60" s="11"/>
      <c r="I60" s="11"/>
      <c r="J60" s="11"/>
      <c r="K60" s="11"/>
    </row>
    <row r="61" spans="1:11" ht="30">
      <c r="A61" s="223" t="s">
        <v>105</v>
      </c>
      <c r="B61" s="95" t="s">
        <v>353</v>
      </c>
      <c r="C61" s="91" t="s">
        <v>354</v>
      </c>
      <c r="D61" s="228" t="s">
        <v>10</v>
      </c>
      <c r="E61" s="225">
        <v>1288.73</v>
      </c>
      <c r="F61" s="229">
        <v>1</v>
      </c>
      <c r="G61" s="227">
        <v>1288.73</v>
      </c>
      <c r="H61" s="11"/>
      <c r="I61" s="11"/>
      <c r="J61" s="11"/>
      <c r="K61" s="11"/>
    </row>
    <row r="62" spans="1:11" ht="45">
      <c r="A62" s="223" t="s">
        <v>105</v>
      </c>
      <c r="B62" s="95" t="s">
        <v>355</v>
      </c>
      <c r="C62" s="91" t="s">
        <v>356</v>
      </c>
      <c r="D62" s="228" t="s">
        <v>10</v>
      </c>
      <c r="E62" s="225">
        <v>1628.6</v>
      </c>
      <c r="F62" s="229">
        <v>1</v>
      </c>
      <c r="G62" s="227">
        <v>1628.6</v>
      </c>
      <c r="H62" s="11"/>
      <c r="I62" s="11"/>
      <c r="J62" s="11"/>
      <c r="K62" s="11"/>
    </row>
    <row r="63" spans="1:11" ht="30">
      <c r="A63" s="223" t="s">
        <v>105</v>
      </c>
      <c r="B63" s="95" t="s">
        <v>357</v>
      </c>
      <c r="C63" s="91" t="s">
        <v>358</v>
      </c>
      <c r="D63" s="228" t="s">
        <v>10</v>
      </c>
      <c r="E63" s="225">
        <v>1238.19</v>
      </c>
      <c r="F63" s="229">
        <v>1</v>
      </c>
      <c r="G63" s="227">
        <v>1238.19</v>
      </c>
      <c r="H63" s="11"/>
      <c r="I63" s="11"/>
      <c r="J63" s="11"/>
      <c r="K63" s="11"/>
    </row>
    <row r="64" spans="1:11" ht="30">
      <c r="A64" s="223" t="s">
        <v>105</v>
      </c>
      <c r="B64" s="95" t="s">
        <v>359</v>
      </c>
      <c r="C64" s="91" t="s">
        <v>360</v>
      </c>
      <c r="D64" s="228" t="s">
        <v>10</v>
      </c>
      <c r="E64" s="225">
        <v>1609.65</v>
      </c>
      <c r="F64" s="229">
        <v>1</v>
      </c>
      <c r="G64" s="227">
        <v>1609.65</v>
      </c>
      <c r="H64" s="11"/>
      <c r="I64" s="11"/>
      <c r="J64" s="11"/>
      <c r="K64" s="11"/>
    </row>
    <row r="65" spans="1:11" ht="30">
      <c r="A65" s="223" t="s">
        <v>105</v>
      </c>
      <c r="B65" s="95" t="s">
        <v>361</v>
      </c>
      <c r="C65" s="91" t="s">
        <v>362</v>
      </c>
      <c r="D65" s="228" t="s">
        <v>10</v>
      </c>
      <c r="E65" s="225">
        <v>1259.68</v>
      </c>
      <c r="F65" s="229">
        <v>1</v>
      </c>
      <c r="G65" s="227">
        <v>1259.68</v>
      </c>
      <c r="H65" s="11"/>
      <c r="I65" s="11"/>
      <c r="J65" s="11"/>
      <c r="K65" s="11"/>
    </row>
    <row r="66" spans="1:11" ht="30">
      <c r="A66" s="223" t="s">
        <v>105</v>
      </c>
      <c r="B66" s="88" t="s">
        <v>363</v>
      </c>
      <c r="C66" s="88" t="s">
        <v>364</v>
      </c>
      <c r="D66" s="224" t="s">
        <v>10</v>
      </c>
      <c r="E66" s="225">
        <v>2087.25</v>
      </c>
      <c r="F66" s="226">
        <v>1</v>
      </c>
      <c r="G66" s="227">
        <v>2087.25</v>
      </c>
      <c r="H66" s="11"/>
      <c r="I66" s="11"/>
      <c r="J66" s="11"/>
      <c r="K66" s="11"/>
    </row>
    <row r="67" spans="1:11" ht="45">
      <c r="A67" s="223" t="s">
        <v>105</v>
      </c>
      <c r="B67" s="88" t="s">
        <v>365</v>
      </c>
      <c r="C67" s="88" t="s">
        <v>366</v>
      </c>
      <c r="D67" s="224" t="s">
        <v>10</v>
      </c>
      <c r="E67" s="225">
        <v>1690.52</v>
      </c>
      <c r="F67" s="226">
        <v>1</v>
      </c>
      <c r="G67" s="227">
        <v>1690.52</v>
      </c>
      <c r="H67" s="11"/>
      <c r="I67" s="11"/>
      <c r="J67" s="11"/>
      <c r="K67" s="11"/>
    </row>
    <row r="68" spans="1:11" ht="45">
      <c r="A68" s="223" t="s">
        <v>105</v>
      </c>
      <c r="B68" s="230" t="s">
        <v>367</v>
      </c>
      <c r="C68" s="88" t="s">
        <v>368</v>
      </c>
      <c r="D68" s="224" t="s">
        <v>10</v>
      </c>
      <c r="E68" s="231">
        <v>2084.7199999999998</v>
      </c>
      <c r="F68" s="232">
        <v>1</v>
      </c>
      <c r="G68" s="227">
        <v>2084.7199999999998</v>
      </c>
      <c r="H68" s="11"/>
      <c r="I68" s="11"/>
      <c r="J68" s="11"/>
      <c r="K68" s="11"/>
    </row>
    <row r="69" spans="1:11" ht="30">
      <c r="A69" s="223" t="s">
        <v>105</v>
      </c>
      <c r="B69" s="95" t="s">
        <v>369</v>
      </c>
      <c r="C69" s="91" t="s">
        <v>370</v>
      </c>
      <c r="D69" s="228" t="s">
        <v>10</v>
      </c>
      <c r="E69" s="225">
        <v>1142.17</v>
      </c>
      <c r="F69" s="229">
        <v>1</v>
      </c>
      <c r="G69" s="227">
        <v>1142.17</v>
      </c>
      <c r="H69" s="11"/>
      <c r="I69" s="11"/>
      <c r="J69" s="11"/>
      <c r="K69" s="11"/>
    </row>
    <row r="70" spans="1:11" ht="30">
      <c r="A70" s="223" t="s">
        <v>105</v>
      </c>
      <c r="B70" s="88" t="s">
        <v>371</v>
      </c>
      <c r="C70" s="88" t="s">
        <v>372</v>
      </c>
      <c r="D70" s="224" t="s">
        <v>10</v>
      </c>
      <c r="E70" s="225">
        <v>1410.03</v>
      </c>
      <c r="F70" s="226">
        <v>1</v>
      </c>
      <c r="G70" s="227">
        <v>1410.03</v>
      </c>
      <c r="H70" s="11"/>
      <c r="I70" s="11"/>
      <c r="J70" s="11"/>
      <c r="K70" s="11"/>
    </row>
    <row r="71" spans="1:11" ht="30">
      <c r="A71" s="223" t="s">
        <v>105</v>
      </c>
      <c r="B71" s="88" t="s">
        <v>373</v>
      </c>
      <c r="C71" s="88" t="s">
        <v>374</v>
      </c>
      <c r="D71" s="224" t="s">
        <v>10</v>
      </c>
      <c r="E71" s="225">
        <v>8887.2000000000007</v>
      </c>
      <c r="F71" s="226">
        <v>1</v>
      </c>
      <c r="G71" s="227">
        <v>8887.2000000000007</v>
      </c>
      <c r="H71" s="11"/>
      <c r="I71" s="11"/>
      <c r="J71" s="11"/>
      <c r="K71" s="11"/>
    </row>
    <row r="72" spans="1:11" ht="30">
      <c r="A72" s="223" t="s">
        <v>105</v>
      </c>
      <c r="B72" s="230" t="s">
        <v>375</v>
      </c>
      <c r="C72" s="88" t="s">
        <v>376</v>
      </c>
      <c r="D72" s="224" t="s">
        <v>10</v>
      </c>
      <c r="E72" s="231">
        <v>77.069999999999993</v>
      </c>
      <c r="F72" s="232">
        <v>1</v>
      </c>
      <c r="G72" s="227">
        <v>77.069999999999993</v>
      </c>
      <c r="H72" s="11"/>
      <c r="I72" s="11"/>
      <c r="J72" s="11"/>
      <c r="K72" s="11"/>
    </row>
    <row r="73" spans="1:11">
      <c r="A73" s="223" t="s">
        <v>105</v>
      </c>
      <c r="B73" s="95" t="s">
        <v>377</v>
      </c>
      <c r="C73" s="91" t="s">
        <v>378</v>
      </c>
      <c r="D73" s="228" t="s">
        <v>10</v>
      </c>
      <c r="E73" s="225">
        <v>780.82</v>
      </c>
      <c r="F73" s="229">
        <v>2</v>
      </c>
      <c r="G73" s="227">
        <v>1561.64</v>
      </c>
      <c r="H73" s="11"/>
      <c r="I73" s="11"/>
      <c r="J73" s="11"/>
      <c r="K73" s="11"/>
    </row>
    <row r="74" spans="1:11">
      <c r="A74" s="223" t="s">
        <v>105</v>
      </c>
      <c r="B74" s="88" t="s">
        <v>379</v>
      </c>
      <c r="C74" s="88" t="s">
        <v>380</v>
      </c>
      <c r="D74" s="224" t="s">
        <v>10</v>
      </c>
      <c r="E74" s="225">
        <v>92.83</v>
      </c>
      <c r="F74" s="226">
        <v>1</v>
      </c>
      <c r="G74" s="227">
        <v>92.83</v>
      </c>
      <c r="H74" s="11"/>
      <c r="I74" s="11"/>
      <c r="J74" s="11"/>
      <c r="K74" s="11"/>
    </row>
    <row r="75" spans="1:11" ht="30">
      <c r="A75" s="223" t="s">
        <v>105</v>
      </c>
      <c r="B75" s="88" t="s">
        <v>381</v>
      </c>
      <c r="C75" s="88" t="s">
        <v>382</v>
      </c>
      <c r="D75" s="224" t="s">
        <v>10</v>
      </c>
      <c r="E75" s="225">
        <v>472.82</v>
      </c>
      <c r="F75" s="226">
        <v>1</v>
      </c>
      <c r="G75" s="227">
        <v>472.82</v>
      </c>
      <c r="H75" s="11"/>
      <c r="I75" s="11"/>
      <c r="J75" s="11"/>
      <c r="K75" s="11"/>
    </row>
    <row r="76" spans="1:11" ht="30">
      <c r="A76" s="223" t="s">
        <v>105</v>
      </c>
      <c r="B76" s="230" t="s">
        <v>383</v>
      </c>
      <c r="C76" s="88" t="s">
        <v>384</v>
      </c>
      <c r="D76" s="224" t="s">
        <v>10</v>
      </c>
      <c r="E76" s="231">
        <v>102.06</v>
      </c>
      <c r="F76" s="232">
        <v>1</v>
      </c>
      <c r="G76" s="227">
        <v>102.06</v>
      </c>
      <c r="H76" s="11"/>
      <c r="I76" s="11"/>
      <c r="J76" s="11"/>
      <c r="K76" s="11"/>
    </row>
    <row r="77" spans="1:11" ht="30">
      <c r="A77" s="223" t="s">
        <v>105</v>
      </c>
      <c r="B77" s="95" t="s">
        <v>385</v>
      </c>
      <c r="C77" s="91" t="s">
        <v>386</v>
      </c>
      <c r="D77" s="228" t="s">
        <v>10</v>
      </c>
      <c r="E77" s="225">
        <v>218.58</v>
      </c>
      <c r="F77" s="229">
        <v>1</v>
      </c>
      <c r="G77" s="227">
        <v>218.58</v>
      </c>
      <c r="H77" s="11"/>
      <c r="I77" s="11"/>
      <c r="J77" s="11"/>
      <c r="K77" s="11"/>
    </row>
    <row r="78" spans="1:11" ht="30">
      <c r="A78" s="223" t="s">
        <v>105</v>
      </c>
      <c r="B78" s="88" t="s">
        <v>387</v>
      </c>
      <c r="C78" s="88" t="s">
        <v>388</v>
      </c>
      <c r="D78" s="224" t="s">
        <v>10</v>
      </c>
      <c r="E78" s="225">
        <v>98.76</v>
      </c>
      <c r="F78" s="226">
        <v>1</v>
      </c>
      <c r="G78" s="227">
        <v>98.76</v>
      </c>
      <c r="H78" s="11"/>
      <c r="I78" s="11"/>
      <c r="J78" s="11"/>
      <c r="K78" s="11"/>
    </row>
    <row r="79" spans="1:11" ht="30">
      <c r="A79" s="223" t="s">
        <v>105</v>
      </c>
      <c r="B79" s="88" t="s">
        <v>389</v>
      </c>
      <c r="C79" s="88" t="s">
        <v>390</v>
      </c>
      <c r="D79" s="224" t="s">
        <v>10</v>
      </c>
      <c r="E79" s="225">
        <v>105.92</v>
      </c>
      <c r="F79" s="226">
        <v>1</v>
      </c>
      <c r="G79" s="227">
        <v>105.92</v>
      </c>
      <c r="H79" s="11"/>
      <c r="I79" s="11"/>
      <c r="J79" s="11"/>
      <c r="K79" s="11"/>
    </row>
    <row r="80" spans="1:11" ht="30">
      <c r="A80" s="223" t="s">
        <v>105</v>
      </c>
      <c r="B80" s="230" t="s">
        <v>391</v>
      </c>
      <c r="C80" s="88" t="s">
        <v>392</v>
      </c>
      <c r="D80" s="224" t="s">
        <v>10</v>
      </c>
      <c r="E80" s="231">
        <v>1136.25</v>
      </c>
      <c r="F80" s="232">
        <v>1</v>
      </c>
      <c r="G80" s="227">
        <v>1136.25</v>
      </c>
      <c r="H80" s="11"/>
      <c r="I80" s="11"/>
      <c r="J80" s="11"/>
      <c r="K80" s="11"/>
    </row>
    <row r="81" spans="1:11">
      <c r="A81" s="223" t="s">
        <v>105</v>
      </c>
      <c r="B81" s="95" t="s">
        <v>393</v>
      </c>
      <c r="C81" s="95" t="s">
        <v>394</v>
      </c>
      <c r="D81" s="228" t="s">
        <v>10</v>
      </c>
      <c r="E81" s="225">
        <v>12630</v>
      </c>
      <c r="F81" s="229">
        <v>1</v>
      </c>
      <c r="G81" s="227">
        <v>12630</v>
      </c>
      <c r="H81" s="11"/>
      <c r="I81" s="11"/>
      <c r="J81" s="11"/>
      <c r="K81" s="11"/>
    </row>
    <row r="82" spans="1:11">
      <c r="A82" s="223" t="s">
        <v>105</v>
      </c>
      <c r="B82" s="88" t="s">
        <v>395</v>
      </c>
      <c r="C82" s="88" t="s">
        <v>396</v>
      </c>
      <c r="D82" s="224" t="s">
        <v>10</v>
      </c>
      <c r="E82" s="225">
        <v>76530</v>
      </c>
      <c r="F82" s="226">
        <v>1</v>
      </c>
      <c r="G82" s="227">
        <v>76530</v>
      </c>
      <c r="H82" s="11"/>
      <c r="I82" s="11"/>
      <c r="J82" s="11"/>
      <c r="K82" s="11"/>
    </row>
    <row r="83" spans="1:11">
      <c r="A83" s="223" t="s">
        <v>105</v>
      </c>
      <c r="B83" s="88" t="s">
        <v>397</v>
      </c>
      <c r="C83" s="88" t="s">
        <v>398</v>
      </c>
      <c r="D83" s="224" t="s">
        <v>10</v>
      </c>
      <c r="E83" s="225">
        <v>3470</v>
      </c>
      <c r="F83" s="226">
        <v>1</v>
      </c>
      <c r="G83" s="227">
        <v>3470</v>
      </c>
      <c r="H83" s="11"/>
      <c r="I83" s="11"/>
      <c r="J83" s="11"/>
      <c r="K83" s="11"/>
    </row>
    <row r="84" spans="1:11">
      <c r="A84" s="223" t="s">
        <v>105</v>
      </c>
      <c r="B84" s="230" t="s">
        <v>399</v>
      </c>
      <c r="C84" s="88" t="s">
        <v>400</v>
      </c>
      <c r="D84" s="224" t="s">
        <v>10</v>
      </c>
      <c r="E84" s="231">
        <v>460</v>
      </c>
      <c r="F84" s="232">
        <v>1</v>
      </c>
      <c r="G84" s="227">
        <v>460</v>
      </c>
      <c r="H84" s="11"/>
      <c r="I84" s="11"/>
      <c r="J84" s="11"/>
      <c r="K84" s="11"/>
    </row>
    <row r="85" spans="1:11">
      <c r="A85" s="223" t="s">
        <v>105</v>
      </c>
      <c r="B85" s="95" t="s">
        <v>401</v>
      </c>
      <c r="C85" s="95" t="s">
        <v>402</v>
      </c>
      <c r="D85" s="228" t="s">
        <v>10</v>
      </c>
      <c r="E85" s="225">
        <v>480</v>
      </c>
      <c r="F85" s="229">
        <v>1</v>
      </c>
      <c r="G85" s="227">
        <v>480</v>
      </c>
      <c r="H85" s="11"/>
      <c r="I85" s="11"/>
      <c r="J85" s="11"/>
      <c r="K85" s="11"/>
    </row>
    <row r="86" spans="1:11" ht="30">
      <c r="A86" s="223" t="s">
        <v>105</v>
      </c>
      <c r="B86" s="88" t="s">
        <v>403</v>
      </c>
      <c r="C86" s="88" t="s">
        <v>404</v>
      </c>
      <c r="D86" s="224" t="s">
        <v>10</v>
      </c>
      <c r="E86" s="225">
        <v>850</v>
      </c>
      <c r="F86" s="226">
        <v>1</v>
      </c>
      <c r="G86" s="227">
        <v>850</v>
      </c>
      <c r="H86" s="11"/>
      <c r="I86" s="11"/>
      <c r="J86" s="11"/>
      <c r="K86" s="11"/>
    </row>
    <row r="87" spans="1:11">
      <c r="A87" s="223" t="s">
        <v>105</v>
      </c>
      <c r="B87" s="95" t="s">
        <v>405</v>
      </c>
      <c r="C87" s="95" t="s">
        <v>406</v>
      </c>
      <c r="D87" s="228" t="s">
        <v>407</v>
      </c>
      <c r="E87" s="225">
        <v>7127.11</v>
      </c>
      <c r="F87" s="229">
        <v>1</v>
      </c>
      <c r="G87" s="227">
        <v>7127.11</v>
      </c>
      <c r="H87" s="11"/>
      <c r="I87" s="11"/>
      <c r="J87" s="11"/>
      <c r="K87" s="11"/>
    </row>
    <row r="88" spans="1:11">
      <c r="A88" s="223" t="s">
        <v>105</v>
      </c>
      <c r="B88" s="88" t="s">
        <v>408</v>
      </c>
      <c r="C88" s="88" t="s">
        <v>409</v>
      </c>
      <c r="D88" s="224" t="s">
        <v>410</v>
      </c>
      <c r="E88" s="225">
        <v>60.94</v>
      </c>
      <c r="F88" s="226">
        <v>23</v>
      </c>
      <c r="G88" s="227">
        <v>1401.62</v>
      </c>
      <c r="H88" s="11"/>
      <c r="I88" s="11"/>
      <c r="J88" s="11"/>
      <c r="K88" s="11"/>
    </row>
    <row r="89" spans="1:11">
      <c r="A89" s="223" t="s">
        <v>105</v>
      </c>
      <c r="B89" s="88" t="s">
        <v>411</v>
      </c>
      <c r="C89" s="88" t="s">
        <v>412</v>
      </c>
      <c r="D89" s="224" t="s">
        <v>407</v>
      </c>
      <c r="E89" s="225">
        <v>5.59</v>
      </c>
      <c r="F89" s="226">
        <v>22</v>
      </c>
      <c r="G89" s="227">
        <v>122.97999999999999</v>
      </c>
      <c r="H89" s="11"/>
      <c r="I89" s="11"/>
      <c r="J89" s="11"/>
      <c r="K89" s="11"/>
    </row>
    <row r="90" spans="1:11">
      <c r="A90" s="223" t="s">
        <v>105</v>
      </c>
      <c r="B90" s="230" t="s">
        <v>413</v>
      </c>
      <c r="C90" s="88" t="s">
        <v>414</v>
      </c>
      <c r="D90" s="224" t="s">
        <v>407</v>
      </c>
      <c r="E90" s="231">
        <v>388.38</v>
      </c>
      <c r="F90" s="232">
        <v>20</v>
      </c>
      <c r="G90" s="227">
        <v>7767.6</v>
      </c>
      <c r="H90" s="11"/>
      <c r="I90" s="11"/>
      <c r="J90" s="11"/>
      <c r="K90" s="11"/>
    </row>
    <row r="91" spans="1:11">
      <c r="A91" s="223" t="s">
        <v>105</v>
      </c>
      <c r="B91" s="95" t="s">
        <v>415</v>
      </c>
      <c r="C91" s="95" t="s">
        <v>416</v>
      </c>
      <c r="D91" s="228" t="s">
        <v>407</v>
      </c>
      <c r="E91" s="225">
        <v>18.75</v>
      </c>
      <c r="F91" s="229">
        <v>20</v>
      </c>
      <c r="G91" s="227">
        <v>375</v>
      </c>
      <c r="H91" s="11"/>
      <c r="I91" s="11"/>
      <c r="J91" s="11"/>
      <c r="K91" s="11"/>
    </row>
    <row r="92" spans="1:11">
      <c r="A92" s="223" t="s">
        <v>105</v>
      </c>
      <c r="B92" s="88" t="s">
        <v>417</v>
      </c>
      <c r="C92" s="88" t="s">
        <v>418</v>
      </c>
      <c r="D92" s="224" t="s">
        <v>10</v>
      </c>
      <c r="E92" s="225">
        <v>101.74</v>
      </c>
      <c r="F92" s="226">
        <v>10</v>
      </c>
      <c r="G92" s="227">
        <v>1017.4</v>
      </c>
      <c r="H92" s="11"/>
      <c r="I92" s="11"/>
      <c r="J92" s="11"/>
      <c r="K92" s="11"/>
    </row>
    <row r="93" spans="1:11">
      <c r="A93" s="223" t="s">
        <v>105</v>
      </c>
      <c r="B93" s="88" t="s">
        <v>419</v>
      </c>
      <c r="C93" s="88" t="s">
        <v>420</v>
      </c>
      <c r="D93" s="224" t="s">
        <v>10</v>
      </c>
      <c r="E93" s="225">
        <v>120.85</v>
      </c>
      <c r="F93" s="226">
        <v>10</v>
      </c>
      <c r="G93" s="227">
        <v>1208.5</v>
      </c>
      <c r="H93" s="11"/>
      <c r="I93" s="11"/>
      <c r="J93" s="11"/>
      <c r="K93" s="11"/>
    </row>
    <row r="94" spans="1:11">
      <c r="A94" s="223" t="s">
        <v>105</v>
      </c>
      <c r="B94" s="88" t="s">
        <v>421</v>
      </c>
      <c r="C94" s="88" t="s">
        <v>422</v>
      </c>
      <c r="D94" s="224" t="s">
        <v>10</v>
      </c>
      <c r="E94" s="225">
        <v>228.64</v>
      </c>
      <c r="F94" s="226">
        <v>14</v>
      </c>
      <c r="G94" s="227">
        <v>3200.96</v>
      </c>
      <c r="H94" s="11"/>
      <c r="I94" s="11"/>
      <c r="J94" s="11"/>
      <c r="K94" s="11"/>
    </row>
    <row r="95" spans="1:11">
      <c r="A95" s="223" t="s">
        <v>105</v>
      </c>
      <c r="B95" s="88" t="s">
        <v>423</v>
      </c>
      <c r="C95" s="88" t="s">
        <v>424</v>
      </c>
      <c r="D95" s="224" t="s">
        <v>10</v>
      </c>
      <c r="E95" s="225">
        <v>238.3</v>
      </c>
      <c r="F95" s="226">
        <v>37</v>
      </c>
      <c r="G95" s="227">
        <v>8817.1</v>
      </c>
      <c r="H95" s="11"/>
      <c r="I95" s="11"/>
      <c r="J95" s="11"/>
      <c r="K95" s="11"/>
    </row>
    <row r="96" spans="1:11" ht="30">
      <c r="A96" s="223" t="s">
        <v>105</v>
      </c>
      <c r="B96" s="230" t="s">
        <v>425</v>
      </c>
      <c r="C96" s="88" t="s">
        <v>426</v>
      </c>
      <c r="D96" s="224" t="s">
        <v>10</v>
      </c>
      <c r="E96" s="231">
        <v>426.55</v>
      </c>
      <c r="F96" s="232">
        <v>3</v>
      </c>
      <c r="G96" s="227">
        <v>1279.6500000000001</v>
      </c>
      <c r="H96" s="11"/>
      <c r="I96" s="11"/>
      <c r="J96" s="11"/>
      <c r="K96" s="11"/>
    </row>
    <row r="97" spans="1:15">
      <c r="A97" s="223" t="s">
        <v>105</v>
      </c>
      <c r="B97" s="95" t="s">
        <v>427</v>
      </c>
      <c r="C97" s="95" t="s">
        <v>428</v>
      </c>
      <c r="D97" s="228" t="s">
        <v>10</v>
      </c>
      <c r="E97" s="225">
        <v>88.28</v>
      </c>
      <c r="F97" s="229">
        <v>18</v>
      </c>
      <c r="G97" s="227">
        <v>1589.04</v>
      </c>
      <c r="H97" s="11"/>
      <c r="I97" s="11"/>
      <c r="J97" s="3"/>
      <c r="K97" s="3"/>
      <c r="L97" s="3"/>
      <c r="M97" s="3"/>
      <c r="N97" s="3"/>
      <c r="O97" s="3"/>
    </row>
    <row r="98" spans="1:15">
      <c r="A98" s="223" t="s">
        <v>105</v>
      </c>
      <c r="B98" s="88" t="s">
        <v>429</v>
      </c>
      <c r="C98" s="88" t="s">
        <v>430</v>
      </c>
      <c r="D98" s="224" t="s">
        <v>10</v>
      </c>
      <c r="E98" s="225">
        <v>111.01</v>
      </c>
      <c r="F98" s="226">
        <v>1</v>
      </c>
      <c r="G98" s="227">
        <v>111.01</v>
      </c>
      <c r="H98" s="11"/>
      <c r="I98" s="11"/>
      <c r="J98" s="3"/>
      <c r="K98" s="3"/>
      <c r="L98" s="3"/>
      <c r="M98" s="3"/>
      <c r="N98" s="3"/>
      <c r="O98" s="3"/>
    </row>
    <row r="99" spans="1:15">
      <c r="A99" s="223" t="s">
        <v>105</v>
      </c>
      <c r="B99" s="88" t="s">
        <v>431</v>
      </c>
      <c r="C99" s="88" t="s">
        <v>432</v>
      </c>
      <c r="D99" s="224" t="s">
        <v>433</v>
      </c>
      <c r="E99" s="225">
        <v>0.5</v>
      </c>
      <c r="F99" s="226">
        <v>1406.16</v>
      </c>
      <c r="G99" s="227">
        <v>703.08</v>
      </c>
      <c r="H99" s="11"/>
      <c r="I99" s="11"/>
      <c r="J99" s="3"/>
      <c r="K99" s="3"/>
      <c r="L99" s="3"/>
      <c r="M99" s="3"/>
      <c r="N99" s="3"/>
      <c r="O99" s="3"/>
    </row>
    <row r="100" spans="1:15">
      <c r="A100" s="223" t="s">
        <v>105</v>
      </c>
      <c r="B100" s="230" t="s">
        <v>434</v>
      </c>
      <c r="C100" s="88" t="s">
        <v>435</v>
      </c>
      <c r="D100" s="224" t="s">
        <v>433</v>
      </c>
      <c r="E100" s="231">
        <v>1.04</v>
      </c>
      <c r="F100" s="232">
        <v>861.84</v>
      </c>
      <c r="G100" s="227">
        <v>896.31360000000006</v>
      </c>
      <c r="H100" s="11"/>
      <c r="I100" s="11"/>
      <c r="J100" s="3"/>
      <c r="K100" s="3"/>
      <c r="L100" s="3"/>
      <c r="M100" s="3"/>
      <c r="N100" s="3"/>
      <c r="O100" s="3"/>
    </row>
    <row r="101" spans="1:15" ht="30">
      <c r="A101" s="223" t="s">
        <v>105</v>
      </c>
      <c r="B101" s="88" t="s">
        <v>436</v>
      </c>
      <c r="C101" s="88" t="s">
        <v>437</v>
      </c>
      <c r="D101" s="224" t="s">
        <v>10</v>
      </c>
      <c r="E101" s="225">
        <v>16.89</v>
      </c>
      <c r="F101" s="226">
        <v>121</v>
      </c>
      <c r="G101" s="227">
        <v>2043.69</v>
      </c>
      <c r="H101" s="11"/>
      <c r="I101" s="11"/>
      <c r="J101" s="3"/>
      <c r="K101" s="3"/>
      <c r="L101" s="3"/>
      <c r="M101" s="3"/>
      <c r="N101" s="3"/>
      <c r="O101" s="3"/>
    </row>
    <row r="102" spans="1:15">
      <c r="A102" s="223" t="s">
        <v>105</v>
      </c>
      <c r="B102" s="88" t="s">
        <v>438</v>
      </c>
      <c r="C102" s="88" t="s">
        <v>439</v>
      </c>
      <c r="D102" s="224" t="s">
        <v>10</v>
      </c>
      <c r="E102" s="225">
        <v>8.65</v>
      </c>
      <c r="F102" s="226">
        <v>67</v>
      </c>
      <c r="G102" s="227">
        <v>579.55000000000007</v>
      </c>
      <c r="H102" s="11"/>
      <c r="I102" s="11"/>
      <c r="J102" s="3"/>
      <c r="K102" s="3"/>
      <c r="L102" s="3"/>
      <c r="M102" s="3"/>
      <c r="N102" s="3"/>
      <c r="O102" s="3"/>
    </row>
    <row r="103" spans="1:15">
      <c r="A103" s="223" t="s">
        <v>105</v>
      </c>
      <c r="B103" s="230" t="s">
        <v>440</v>
      </c>
      <c r="C103" s="88" t="s">
        <v>441</v>
      </c>
      <c r="D103" s="224" t="s">
        <v>10</v>
      </c>
      <c r="E103" s="231">
        <v>13.62</v>
      </c>
      <c r="F103" s="232">
        <v>5</v>
      </c>
      <c r="G103" s="227">
        <v>68.099999999999994</v>
      </c>
      <c r="H103" s="11"/>
      <c r="I103" s="11"/>
      <c r="J103" s="3"/>
      <c r="K103" s="3"/>
      <c r="L103" s="3"/>
      <c r="M103" s="3"/>
      <c r="N103" s="3"/>
      <c r="O103" s="3"/>
    </row>
    <row r="104" spans="1:15">
      <c r="A104" s="223" t="s">
        <v>105</v>
      </c>
      <c r="B104" s="230" t="s">
        <v>442</v>
      </c>
      <c r="C104" s="88" t="s">
        <v>443</v>
      </c>
      <c r="D104" s="224" t="s">
        <v>10</v>
      </c>
      <c r="E104" s="231">
        <v>18.91</v>
      </c>
      <c r="F104" s="232">
        <v>22</v>
      </c>
      <c r="G104" s="227">
        <v>416.02</v>
      </c>
      <c r="H104" s="11"/>
      <c r="I104" s="11"/>
      <c r="J104" s="3"/>
      <c r="K104" s="3"/>
      <c r="L104" s="3"/>
      <c r="M104" s="3"/>
      <c r="N104" s="3"/>
      <c r="O104" s="3"/>
    </row>
    <row r="105" spans="1:15">
      <c r="A105" s="223" t="s">
        <v>105</v>
      </c>
      <c r="B105" s="230" t="s">
        <v>444</v>
      </c>
      <c r="C105" s="88" t="s">
        <v>445</v>
      </c>
      <c r="D105" s="224" t="s">
        <v>10</v>
      </c>
      <c r="E105" s="231">
        <v>3.05</v>
      </c>
      <c r="F105" s="232">
        <v>60</v>
      </c>
      <c r="G105" s="227">
        <v>183</v>
      </c>
      <c r="H105" s="11"/>
      <c r="I105" s="11"/>
      <c r="J105" s="3"/>
      <c r="K105" s="3"/>
      <c r="L105" s="3"/>
      <c r="M105" s="3"/>
      <c r="N105" s="3"/>
      <c r="O105" s="3"/>
    </row>
    <row r="106" spans="1:15">
      <c r="A106" s="223" t="s">
        <v>105</v>
      </c>
      <c r="B106" s="230" t="s">
        <v>446</v>
      </c>
      <c r="C106" s="88" t="s">
        <v>447</v>
      </c>
      <c r="D106" s="224" t="s">
        <v>10</v>
      </c>
      <c r="E106" s="231">
        <v>5.23</v>
      </c>
      <c r="F106" s="232">
        <v>40</v>
      </c>
      <c r="G106" s="227">
        <v>209.20000000000002</v>
      </c>
      <c r="H106" s="11"/>
      <c r="I106" s="11"/>
      <c r="J106" s="3"/>
      <c r="K106" s="3"/>
      <c r="L106" s="3"/>
      <c r="M106" s="3"/>
      <c r="N106" s="3"/>
      <c r="O106" s="3"/>
    </row>
    <row r="107" spans="1:15" ht="30">
      <c r="A107" s="223" t="s">
        <v>105</v>
      </c>
      <c r="B107" s="230" t="s">
        <v>448</v>
      </c>
      <c r="C107" s="88" t="s">
        <v>449</v>
      </c>
      <c r="D107" s="224" t="s">
        <v>10</v>
      </c>
      <c r="E107" s="231">
        <v>7.98</v>
      </c>
      <c r="F107" s="232">
        <v>5</v>
      </c>
      <c r="G107" s="227">
        <v>39.900000000000006</v>
      </c>
      <c r="H107" s="11"/>
      <c r="I107" s="11"/>
      <c r="J107" s="11"/>
      <c r="K107" s="11"/>
    </row>
    <row r="108" spans="1:15">
      <c r="A108" s="223" t="s">
        <v>105</v>
      </c>
      <c r="B108" s="230" t="s">
        <v>450</v>
      </c>
      <c r="C108" s="88" t="s">
        <v>451</v>
      </c>
      <c r="D108" s="224" t="s">
        <v>10</v>
      </c>
      <c r="E108" s="231">
        <v>10.36</v>
      </c>
      <c r="F108" s="232">
        <v>24</v>
      </c>
      <c r="G108" s="227">
        <v>248.64</v>
      </c>
      <c r="H108" s="11"/>
      <c r="I108" s="11"/>
      <c r="J108" s="11"/>
      <c r="K108" s="11"/>
    </row>
    <row r="109" spans="1:15">
      <c r="A109" s="223" t="s">
        <v>105</v>
      </c>
      <c r="B109" s="230" t="s">
        <v>452</v>
      </c>
      <c r="C109" s="88" t="s">
        <v>453</v>
      </c>
      <c r="D109" s="224" t="s">
        <v>10</v>
      </c>
      <c r="E109" s="231">
        <v>86.64</v>
      </c>
      <c r="F109" s="232">
        <v>3</v>
      </c>
      <c r="G109" s="227">
        <v>259.92</v>
      </c>
      <c r="H109" s="11"/>
      <c r="I109" s="11"/>
      <c r="J109" s="11"/>
      <c r="K109" s="11"/>
    </row>
    <row r="110" spans="1:15" ht="30">
      <c r="A110" s="223" t="s">
        <v>105</v>
      </c>
      <c r="B110" s="230" t="s">
        <v>454</v>
      </c>
      <c r="C110" s="88" t="s">
        <v>455</v>
      </c>
      <c r="D110" s="224" t="s">
        <v>79</v>
      </c>
      <c r="E110" s="231">
        <v>4.82</v>
      </c>
      <c r="F110" s="232">
        <v>1137.06</v>
      </c>
      <c r="G110" s="227">
        <v>5480.6292000000003</v>
      </c>
      <c r="H110" s="11"/>
      <c r="I110" s="11"/>
      <c r="J110" s="11"/>
      <c r="K110" s="11"/>
    </row>
    <row r="111" spans="1:15">
      <c r="A111" s="223" t="s">
        <v>105</v>
      </c>
      <c r="B111" s="230" t="s">
        <v>454</v>
      </c>
      <c r="C111" s="88" t="s">
        <v>456</v>
      </c>
      <c r="D111" s="224" t="s">
        <v>457</v>
      </c>
      <c r="E111" s="231">
        <v>4.82</v>
      </c>
      <c r="F111" s="232">
        <v>1575</v>
      </c>
      <c r="G111" s="227">
        <v>7591.5</v>
      </c>
      <c r="H111" s="11"/>
      <c r="I111" s="11"/>
      <c r="J111" s="11"/>
      <c r="K111" s="11"/>
    </row>
    <row r="112" spans="1:15" s="11" customFormat="1">
      <c r="A112" s="223" t="s">
        <v>105</v>
      </c>
      <c r="B112" s="230" t="s">
        <v>458</v>
      </c>
      <c r="C112" s="88" t="s">
        <v>459</v>
      </c>
      <c r="D112" s="224" t="s">
        <v>79</v>
      </c>
      <c r="E112" s="231">
        <v>4.4400000000000004</v>
      </c>
      <c r="F112" s="232">
        <v>350</v>
      </c>
      <c r="G112" s="227">
        <v>1554.0000000000002</v>
      </c>
    </row>
    <row r="113" spans="1:7" s="11" customFormat="1">
      <c r="A113" s="223" t="s">
        <v>105</v>
      </c>
      <c r="B113" s="230" t="s">
        <v>460</v>
      </c>
      <c r="C113" s="88" t="s">
        <v>461</v>
      </c>
      <c r="D113" s="224" t="s">
        <v>462</v>
      </c>
      <c r="E113" s="231">
        <v>30</v>
      </c>
      <c r="F113" s="232">
        <v>350</v>
      </c>
      <c r="G113" s="227">
        <v>10500</v>
      </c>
    </row>
    <row r="114" spans="1:7" s="11" customFormat="1">
      <c r="A114" s="156"/>
      <c r="B114" s="94"/>
      <c r="C114" s="88"/>
      <c r="D114" s="40"/>
      <c r="E114" s="80"/>
      <c r="F114" s="53"/>
      <c r="G114" s="157"/>
    </row>
    <row r="115" spans="1:7" s="11" customFormat="1" ht="15.75" thickBot="1">
      <c r="A115" s="158"/>
      <c r="B115" s="117"/>
      <c r="C115" s="118"/>
      <c r="D115" s="119"/>
      <c r="E115" s="120"/>
      <c r="F115" s="121"/>
      <c r="G115" s="159"/>
    </row>
    <row r="116" spans="1:7" s="11" customFormat="1" ht="15.75" thickBot="1">
      <c r="A116" s="108"/>
      <c r="B116" s="109"/>
      <c r="C116" s="110"/>
      <c r="D116" s="111"/>
      <c r="E116" s="112"/>
      <c r="F116" s="113"/>
      <c r="G116" s="112"/>
    </row>
    <row r="117" spans="1:7" s="11" customFormat="1" ht="16.5" thickBot="1">
      <c r="A117" s="108"/>
      <c r="B117" s="114"/>
      <c r="C117" s="129" t="s">
        <v>203</v>
      </c>
      <c r="D117" s="130"/>
      <c r="E117" s="131"/>
      <c r="F117" s="132"/>
      <c r="G117" s="133">
        <f>SUM(G2:G115)</f>
        <v>608213.4628000001</v>
      </c>
    </row>
    <row r="118" spans="1:7" s="11" customFormat="1">
      <c r="A118" s="108"/>
      <c r="B118" s="114"/>
      <c r="C118" s="110"/>
      <c r="D118" s="111"/>
      <c r="E118" s="115"/>
      <c r="F118" s="116"/>
      <c r="G118" s="112"/>
    </row>
    <row r="119" spans="1:7" s="11" customFormat="1" ht="15.75" thickBot="1">
      <c r="A119" s="122"/>
      <c r="B119" s="123"/>
      <c r="C119" s="124"/>
      <c r="D119" s="125"/>
      <c r="E119" s="126"/>
      <c r="F119" s="127"/>
      <c r="G119" s="128"/>
    </row>
    <row r="120" spans="1:7" s="11" customFormat="1" ht="30">
      <c r="A120" s="149" t="s">
        <v>113</v>
      </c>
      <c r="B120" s="150" t="s">
        <v>463</v>
      </c>
      <c r="C120" s="151" t="s">
        <v>464</v>
      </c>
      <c r="D120" s="152" t="s">
        <v>7</v>
      </c>
      <c r="E120" s="153">
        <v>0.16</v>
      </c>
      <c r="F120" s="154">
        <v>500</v>
      </c>
      <c r="G120" s="155">
        <v>80</v>
      </c>
    </row>
    <row r="121" spans="1:7" s="11" customFormat="1">
      <c r="A121" s="156" t="s">
        <v>113</v>
      </c>
      <c r="B121" s="87" t="s">
        <v>465</v>
      </c>
      <c r="C121" s="88" t="s">
        <v>466</v>
      </c>
      <c r="D121" s="40" t="s">
        <v>10</v>
      </c>
      <c r="E121" s="103">
        <v>14.31</v>
      </c>
      <c r="F121" s="89">
        <v>32</v>
      </c>
      <c r="G121" s="157">
        <v>457.92</v>
      </c>
    </row>
    <row r="122" spans="1:7" s="11" customFormat="1" ht="45">
      <c r="A122" s="156" t="s">
        <v>113</v>
      </c>
      <c r="B122" s="90" t="s">
        <v>467</v>
      </c>
      <c r="C122" s="91" t="s">
        <v>468</v>
      </c>
      <c r="D122" s="92" t="s">
        <v>10</v>
      </c>
      <c r="E122" s="103">
        <v>36.31</v>
      </c>
      <c r="F122" s="93">
        <v>41</v>
      </c>
      <c r="G122" s="157">
        <v>1488.71</v>
      </c>
    </row>
    <row r="123" spans="1:7" s="11" customFormat="1">
      <c r="A123" s="156" t="s">
        <v>113</v>
      </c>
      <c r="B123" s="87" t="s">
        <v>469</v>
      </c>
      <c r="C123" s="88" t="s">
        <v>470</v>
      </c>
      <c r="D123" s="40" t="s">
        <v>10</v>
      </c>
      <c r="E123" s="103">
        <v>2.1</v>
      </c>
      <c r="F123" s="89">
        <v>548</v>
      </c>
      <c r="G123" s="157">
        <v>1150.8</v>
      </c>
    </row>
    <row r="124" spans="1:7" s="11" customFormat="1">
      <c r="A124" s="156" t="s">
        <v>113</v>
      </c>
      <c r="B124" s="87" t="s">
        <v>471</v>
      </c>
      <c r="C124" s="88" t="s">
        <v>472</v>
      </c>
      <c r="D124" s="40" t="s">
        <v>10</v>
      </c>
      <c r="E124" s="103">
        <v>0.5</v>
      </c>
      <c r="F124" s="89">
        <v>240</v>
      </c>
      <c r="G124" s="157">
        <v>120</v>
      </c>
    </row>
    <row r="125" spans="1:7" s="11" customFormat="1">
      <c r="A125" s="156" t="s">
        <v>113</v>
      </c>
      <c r="B125" s="90" t="s">
        <v>473</v>
      </c>
      <c r="C125" s="91" t="s">
        <v>474</v>
      </c>
      <c r="D125" s="92" t="s">
        <v>10</v>
      </c>
      <c r="E125" s="103">
        <v>30.75</v>
      </c>
      <c r="F125" s="93">
        <v>30</v>
      </c>
      <c r="G125" s="157">
        <v>922.5</v>
      </c>
    </row>
    <row r="126" spans="1:7" s="11" customFormat="1" ht="30">
      <c r="A126" s="156" t="s">
        <v>113</v>
      </c>
      <c r="B126" s="87" t="s">
        <v>475</v>
      </c>
      <c r="C126" s="88" t="s">
        <v>476</v>
      </c>
      <c r="D126" s="40" t="s">
        <v>10</v>
      </c>
      <c r="E126" s="103">
        <v>9.65</v>
      </c>
      <c r="F126" s="89">
        <v>660</v>
      </c>
      <c r="G126" s="157">
        <v>6369</v>
      </c>
    </row>
    <row r="127" spans="1:7" s="11" customFormat="1" ht="30">
      <c r="A127" s="156" t="s">
        <v>113</v>
      </c>
      <c r="B127" s="87" t="s">
        <v>477</v>
      </c>
      <c r="C127" s="88" t="s">
        <v>478</v>
      </c>
      <c r="D127" s="40" t="s">
        <v>10</v>
      </c>
      <c r="E127" s="103">
        <v>0.36</v>
      </c>
      <c r="F127" s="98">
        <v>11700</v>
      </c>
      <c r="G127" s="157">
        <v>4212</v>
      </c>
    </row>
    <row r="128" spans="1:7" s="11" customFormat="1">
      <c r="A128" s="156" t="s">
        <v>113</v>
      </c>
      <c r="B128" s="87" t="s">
        <v>479</v>
      </c>
      <c r="C128" s="88" t="s">
        <v>480</v>
      </c>
      <c r="D128" s="40" t="s">
        <v>10</v>
      </c>
      <c r="E128" s="103">
        <v>28.91</v>
      </c>
      <c r="F128" s="89">
        <v>1</v>
      </c>
      <c r="G128" s="157">
        <v>28.91</v>
      </c>
    </row>
    <row r="129" spans="1:7" s="11" customFormat="1" ht="30">
      <c r="A129" s="156" t="s">
        <v>113</v>
      </c>
      <c r="B129" s="90" t="s">
        <v>481</v>
      </c>
      <c r="C129" s="95" t="s">
        <v>482</v>
      </c>
      <c r="D129" s="92" t="s">
        <v>10</v>
      </c>
      <c r="E129" s="103">
        <v>55.1</v>
      </c>
      <c r="F129" s="93">
        <v>547</v>
      </c>
      <c r="G129" s="157">
        <v>30139.7</v>
      </c>
    </row>
    <row r="130" spans="1:7" s="11" customFormat="1" ht="30">
      <c r="A130" s="156" t="s">
        <v>113</v>
      </c>
      <c r="B130" s="87" t="s">
        <v>483</v>
      </c>
      <c r="C130" s="88" t="s">
        <v>484</v>
      </c>
      <c r="D130" s="40" t="s">
        <v>10</v>
      </c>
      <c r="E130" s="103">
        <v>24.83</v>
      </c>
      <c r="F130" s="89">
        <v>240</v>
      </c>
      <c r="G130" s="157">
        <v>5959.2</v>
      </c>
    </row>
    <row r="131" spans="1:7" s="11" customFormat="1">
      <c r="A131" s="156" t="s">
        <v>113</v>
      </c>
      <c r="B131" s="87" t="s">
        <v>485</v>
      </c>
      <c r="C131" s="88" t="s">
        <v>486</v>
      </c>
      <c r="D131" s="40" t="s">
        <v>487</v>
      </c>
      <c r="E131" s="103">
        <v>273.13</v>
      </c>
      <c r="F131" s="89">
        <v>0.2268</v>
      </c>
      <c r="G131" s="157">
        <v>61.945884</v>
      </c>
    </row>
    <row r="132" spans="1:7" s="11" customFormat="1">
      <c r="A132" s="156" t="s">
        <v>113</v>
      </c>
      <c r="B132" s="96" t="s">
        <v>488</v>
      </c>
      <c r="C132" s="91" t="s">
        <v>489</v>
      </c>
      <c r="D132" s="92" t="s">
        <v>10</v>
      </c>
      <c r="E132" s="103">
        <v>4.12</v>
      </c>
      <c r="F132" s="93">
        <v>5</v>
      </c>
      <c r="G132" s="157">
        <v>20.6</v>
      </c>
    </row>
    <row r="133" spans="1:7" s="11" customFormat="1">
      <c r="A133" s="156" t="s">
        <v>113</v>
      </c>
      <c r="B133" s="87" t="s">
        <v>490</v>
      </c>
      <c r="C133" s="88" t="s">
        <v>491</v>
      </c>
      <c r="D133" s="40" t="s">
        <v>407</v>
      </c>
      <c r="E133" s="103">
        <v>342.18</v>
      </c>
      <c r="F133" s="89">
        <v>16</v>
      </c>
      <c r="G133" s="157">
        <v>5474.88</v>
      </c>
    </row>
    <row r="134" spans="1:7" s="11" customFormat="1">
      <c r="A134" s="156" t="s">
        <v>113</v>
      </c>
      <c r="B134" s="96" t="s">
        <v>492</v>
      </c>
      <c r="C134" s="91" t="s">
        <v>493</v>
      </c>
      <c r="D134" s="92" t="s">
        <v>407</v>
      </c>
      <c r="E134" s="103">
        <v>342.18</v>
      </c>
      <c r="F134" s="93">
        <v>1</v>
      </c>
      <c r="G134" s="157">
        <v>342.18</v>
      </c>
    </row>
    <row r="135" spans="1:7" s="11" customFormat="1">
      <c r="A135" s="156" t="s">
        <v>113</v>
      </c>
      <c r="B135" s="97" t="s">
        <v>494</v>
      </c>
      <c r="C135" s="88" t="s">
        <v>495</v>
      </c>
      <c r="D135" s="40" t="s">
        <v>407</v>
      </c>
      <c r="E135" s="103">
        <v>349.99</v>
      </c>
      <c r="F135" s="53">
        <v>8</v>
      </c>
      <c r="G135" s="157">
        <v>2799.92</v>
      </c>
    </row>
    <row r="136" spans="1:7" s="11" customFormat="1">
      <c r="A136" s="156" t="s">
        <v>113</v>
      </c>
      <c r="B136" s="94" t="s">
        <v>496</v>
      </c>
      <c r="C136" s="88" t="s">
        <v>497</v>
      </c>
      <c r="D136" s="40" t="s">
        <v>407</v>
      </c>
      <c r="E136" s="103">
        <v>271.08999999999997</v>
      </c>
      <c r="F136" s="53">
        <v>2</v>
      </c>
      <c r="G136" s="157">
        <v>542.17999999999995</v>
      </c>
    </row>
    <row r="137" spans="1:7" s="11" customFormat="1">
      <c r="A137" s="156" t="s">
        <v>113</v>
      </c>
      <c r="B137" s="90" t="s">
        <v>498</v>
      </c>
      <c r="C137" s="91" t="s">
        <v>499</v>
      </c>
      <c r="D137" s="92" t="s">
        <v>407</v>
      </c>
      <c r="E137" s="103">
        <v>1567.17</v>
      </c>
      <c r="F137" s="93">
        <v>2</v>
      </c>
      <c r="G137" s="157">
        <v>3134.34</v>
      </c>
    </row>
    <row r="138" spans="1:7" s="11" customFormat="1">
      <c r="A138" s="156" t="s">
        <v>113</v>
      </c>
      <c r="B138" s="96" t="s">
        <v>500</v>
      </c>
      <c r="C138" s="91" t="s">
        <v>501</v>
      </c>
      <c r="D138" s="92" t="s">
        <v>407</v>
      </c>
      <c r="E138" s="103">
        <v>342.18</v>
      </c>
      <c r="F138" s="93">
        <v>2</v>
      </c>
      <c r="G138" s="157">
        <v>684.36</v>
      </c>
    </row>
    <row r="139" spans="1:7" s="11" customFormat="1">
      <c r="A139" s="156" t="s">
        <v>113</v>
      </c>
      <c r="B139" s="90" t="s">
        <v>502</v>
      </c>
      <c r="C139" s="91" t="s">
        <v>503</v>
      </c>
      <c r="D139" s="92" t="s">
        <v>407</v>
      </c>
      <c r="E139" s="103">
        <v>1797.11</v>
      </c>
      <c r="F139" s="93">
        <v>1</v>
      </c>
      <c r="G139" s="157">
        <v>1797.11</v>
      </c>
    </row>
    <row r="140" spans="1:7" s="11" customFormat="1">
      <c r="A140" s="156" t="s">
        <v>113</v>
      </c>
      <c r="B140" s="87" t="s">
        <v>504</v>
      </c>
      <c r="C140" s="88" t="s">
        <v>505</v>
      </c>
      <c r="D140" s="40" t="s">
        <v>407</v>
      </c>
      <c r="E140" s="103">
        <v>1046.53</v>
      </c>
      <c r="F140" s="89">
        <v>1</v>
      </c>
      <c r="G140" s="157">
        <v>1046.53</v>
      </c>
    </row>
    <row r="141" spans="1:7" s="11" customFormat="1">
      <c r="A141" s="156" t="s">
        <v>113</v>
      </c>
      <c r="B141" s="87" t="s">
        <v>506</v>
      </c>
      <c r="C141" s="88" t="s">
        <v>507</v>
      </c>
      <c r="D141" s="40" t="s">
        <v>407</v>
      </c>
      <c r="E141" s="103">
        <v>659</v>
      </c>
      <c r="F141" s="89">
        <v>1</v>
      </c>
      <c r="G141" s="157">
        <v>659</v>
      </c>
    </row>
    <row r="142" spans="1:7" s="11" customFormat="1">
      <c r="A142" s="156" t="s">
        <v>113</v>
      </c>
      <c r="B142" s="90" t="s">
        <v>508</v>
      </c>
      <c r="C142" s="91" t="s">
        <v>509</v>
      </c>
      <c r="D142" s="92" t="s">
        <v>407</v>
      </c>
      <c r="E142" s="103">
        <v>1434.68</v>
      </c>
      <c r="F142" s="93">
        <v>1</v>
      </c>
      <c r="G142" s="157">
        <v>1434.68</v>
      </c>
    </row>
    <row r="143" spans="1:7" s="11" customFormat="1">
      <c r="A143" s="156" t="s">
        <v>113</v>
      </c>
      <c r="B143" s="87" t="s">
        <v>510</v>
      </c>
      <c r="C143" s="88" t="s">
        <v>511</v>
      </c>
      <c r="D143" s="40" t="s">
        <v>407</v>
      </c>
      <c r="E143" s="103">
        <v>405.64</v>
      </c>
      <c r="F143" s="89">
        <v>1</v>
      </c>
      <c r="G143" s="157">
        <v>405.64</v>
      </c>
    </row>
    <row r="144" spans="1:7" s="11" customFormat="1">
      <c r="A144" s="156" t="s">
        <v>113</v>
      </c>
      <c r="B144" s="90" t="s">
        <v>512</v>
      </c>
      <c r="C144" s="91" t="s">
        <v>513</v>
      </c>
      <c r="D144" s="92" t="s">
        <v>407</v>
      </c>
      <c r="E144" s="103">
        <v>416.25</v>
      </c>
      <c r="F144" s="93">
        <v>5</v>
      </c>
      <c r="G144" s="157">
        <v>2081.25</v>
      </c>
    </row>
    <row r="145" spans="1:14" s="11" customFormat="1">
      <c r="A145" s="156" t="s">
        <v>113</v>
      </c>
      <c r="B145" s="87" t="s">
        <v>514</v>
      </c>
      <c r="C145" s="88" t="s">
        <v>515</v>
      </c>
      <c r="D145" s="40" t="s">
        <v>407</v>
      </c>
      <c r="E145" s="103">
        <v>169.74</v>
      </c>
      <c r="F145" s="89">
        <v>2</v>
      </c>
      <c r="G145" s="157">
        <v>339.48</v>
      </c>
    </row>
    <row r="146" spans="1:14" s="11" customFormat="1">
      <c r="A146" s="156" t="s">
        <v>113</v>
      </c>
      <c r="B146" s="87" t="s">
        <v>516</v>
      </c>
      <c r="C146" s="88" t="s">
        <v>517</v>
      </c>
      <c r="D146" s="40" t="s">
        <v>407</v>
      </c>
      <c r="E146" s="103">
        <v>429.34</v>
      </c>
      <c r="F146" s="89">
        <v>6</v>
      </c>
      <c r="G146" s="157">
        <v>2576.04</v>
      </c>
    </row>
    <row r="147" spans="1:14" s="11" customFormat="1">
      <c r="A147" s="156" t="s">
        <v>113</v>
      </c>
      <c r="B147" s="90" t="s">
        <v>518</v>
      </c>
      <c r="C147" s="91" t="s">
        <v>519</v>
      </c>
      <c r="D147" s="92" t="s">
        <v>407</v>
      </c>
      <c r="E147" s="103">
        <v>685.84</v>
      </c>
      <c r="F147" s="93">
        <v>4</v>
      </c>
      <c r="G147" s="157">
        <v>2743.36</v>
      </c>
    </row>
    <row r="148" spans="1:14" s="11" customFormat="1">
      <c r="A148" s="156" t="s">
        <v>113</v>
      </c>
      <c r="B148" s="87" t="s">
        <v>520</v>
      </c>
      <c r="C148" s="88" t="s">
        <v>521</v>
      </c>
      <c r="D148" s="40" t="s">
        <v>407</v>
      </c>
      <c r="E148" s="103">
        <v>249</v>
      </c>
      <c r="F148" s="89">
        <v>6</v>
      </c>
      <c r="G148" s="157">
        <v>1494</v>
      </c>
    </row>
    <row r="149" spans="1:14" s="11" customFormat="1">
      <c r="A149" s="156" t="s">
        <v>113</v>
      </c>
      <c r="B149" s="90" t="s">
        <v>522</v>
      </c>
      <c r="C149" s="95" t="s">
        <v>523</v>
      </c>
      <c r="D149" s="99" t="s">
        <v>407</v>
      </c>
      <c r="E149" s="104">
        <v>527.32000000000005</v>
      </c>
      <c r="F149" s="93">
        <v>2</v>
      </c>
      <c r="G149" s="157">
        <v>1054.6400000000001</v>
      </c>
    </row>
    <row r="150" spans="1:14" s="11" customFormat="1">
      <c r="A150" s="156" t="s">
        <v>113</v>
      </c>
      <c r="B150" s="94" t="s">
        <v>524</v>
      </c>
      <c r="C150" s="95" t="s">
        <v>525</v>
      </c>
      <c r="D150" s="99" t="s">
        <v>407</v>
      </c>
      <c r="E150" s="80">
        <v>186.38</v>
      </c>
      <c r="F150" s="53">
        <v>1</v>
      </c>
      <c r="G150" s="157">
        <v>186.38</v>
      </c>
    </row>
    <row r="151" spans="1:14" s="11" customFormat="1">
      <c r="A151" s="156" t="s">
        <v>113</v>
      </c>
      <c r="B151" s="90" t="s">
        <v>526</v>
      </c>
      <c r="C151" s="95" t="s">
        <v>527</v>
      </c>
      <c r="D151" s="99" t="s">
        <v>10</v>
      </c>
      <c r="E151" s="104">
        <v>0.62</v>
      </c>
      <c r="F151" s="93">
        <v>300</v>
      </c>
      <c r="G151" s="157">
        <v>186</v>
      </c>
    </row>
    <row r="152" spans="1:14" s="11" customFormat="1" ht="15.75">
      <c r="A152" s="156" t="s">
        <v>113</v>
      </c>
      <c r="B152" s="90" t="s">
        <v>528</v>
      </c>
      <c r="C152" s="100" t="s">
        <v>529</v>
      </c>
      <c r="D152" s="99" t="s">
        <v>10</v>
      </c>
      <c r="E152" s="80">
        <v>6.94</v>
      </c>
      <c r="F152" s="53">
        <v>24</v>
      </c>
      <c r="G152" s="160">
        <v>166.56</v>
      </c>
    </row>
    <row r="153" spans="1:14" s="11" customFormat="1">
      <c r="A153" s="156" t="s">
        <v>113</v>
      </c>
      <c r="B153" s="90" t="s">
        <v>530</v>
      </c>
      <c r="C153" s="95" t="s">
        <v>531</v>
      </c>
      <c r="D153" s="101" t="s">
        <v>10</v>
      </c>
      <c r="E153" s="104">
        <v>8.15</v>
      </c>
      <c r="F153" s="93">
        <v>60</v>
      </c>
      <c r="G153" s="157">
        <v>489</v>
      </c>
    </row>
    <row r="154" spans="1:14">
      <c r="A154" s="161" t="s">
        <v>113</v>
      </c>
      <c r="B154" s="90" t="s">
        <v>532</v>
      </c>
      <c r="C154" s="95" t="s">
        <v>533</v>
      </c>
      <c r="D154" s="99" t="s">
        <v>10</v>
      </c>
      <c r="E154" s="104">
        <v>4.0199999999999996</v>
      </c>
      <c r="F154" s="93">
        <v>60</v>
      </c>
      <c r="G154" s="157">
        <v>241.2</v>
      </c>
      <c r="H154" s="11"/>
      <c r="I154" s="11"/>
      <c r="J154" s="11"/>
      <c r="K154" s="11"/>
    </row>
    <row r="155" spans="1:14">
      <c r="A155" s="156" t="s">
        <v>113</v>
      </c>
      <c r="B155" s="90" t="s">
        <v>534</v>
      </c>
      <c r="C155" s="95" t="s">
        <v>535</v>
      </c>
      <c r="D155" s="99" t="s">
        <v>79</v>
      </c>
      <c r="E155" s="104">
        <v>0.22</v>
      </c>
      <c r="F155" s="93">
        <v>1137.06</v>
      </c>
      <c r="G155" s="157">
        <v>250.1532</v>
      </c>
      <c r="H155" s="11"/>
      <c r="I155" s="11"/>
      <c r="J155" s="11"/>
      <c r="K155" s="11"/>
    </row>
    <row r="156" spans="1:14">
      <c r="A156" s="156" t="s">
        <v>113</v>
      </c>
      <c r="B156" s="90" t="s">
        <v>536</v>
      </c>
      <c r="C156" s="95" t="s">
        <v>537</v>
      </c>
      <c r="D156" s="99" t="s">
        <v>457</v>
      </c>
      <c r="E156" s="104">
        <v>0.22</v>
      </c>
      <c r="F156" s="93">
        <v>1575</v>
      </c>
      <c r="G156" s="157">
        <v>346.5</v>
      </c>
      <c r="H156" s="11"/>
      <c r="I156" s="11"/>
      <c r="J156" s="11"/>
      <c r="K156" s="11"/>
    </row>
    <row r="157" spans="1:14">
      <c r="A157" s="156" t="s">
        <v>113</v>
      </c>
      <c r="B157" s="90" t="s">
        <v>538</v>
      </c>
      <c r="C157" s="95" t="s">
        <v>539</v>
      </c>
      <c r="D157" s="99" t="s">
        <v>79</v>
      </c>
      <c r="E157" s="104">
        <v>0.65</v>
      </c>
      <c r="F157" s="93">
        <v>350</v>
      </c>
      <c r="G157" s="157">
        <v>227.5</v>
      </c>
      <c r="H157" s="11"/>
      <c r="I157" s="11"/>
      <c r="J157" s="11"/>
      <c r="K157" s="11"/>
    </row>
    <row r="158" spans="1:14">
      <c r="A158" s="156" t="s">
        <v>113</v>
      </c>
      <c r="B158" s="87"/>
      <c r="C158" s="88" t="s">
        <v>540</v>
      </c>
      <c r="D158" s="40" t="s">
        <v>10</v>
      </c>
      <c r="E158" s="103">
        <v>68.25</v>
      </c>
      <c r="F158" s="89">
        <v>1</v>
      </c>
      <c r="G158" s="157">
        <v>68.25</v>
      </c>
      <c r="H158" s="11"/>
      <c r="I158" s="11"/>
      <c r="J158" s="11"/>
      <c r="K158" s="11"/>
    </row>
    <row r="159" spans="1:14">
      <c r="A159" s="156"/>
      <c r="B159" s="90"/>
      <c r="C159" s="91"/>
      <c r="D159" s="92"/>
      <c r="E159" s="103"/>
      <c r="F159" s="93"/>
      <c r="G159" s="157"/>
      <c r="H159" s="11"/>
      <c r="I159" s="11"/>
      <c r="J159" s="11"/>
      <c r="K159" s="11"/>
    </row>
    <row r="160" spans="1:14" ht="15.75" thickBot="1">
      <c r="A160" s="158"/>
      <c r="B160" s="134"/>
      <c r="C160" s="118"/>
      <c r="D160" s="119"/>
      <c r="E160" s="135"/>
      <c r="F160" s="136"/>
      <c r="G160" s="159"/>
      <c r="H160" s="11"/>
      <c r="I160" s="11"/>
      <c r="J160" s="3"/>
      <c r="K160" s="3"/>
      <c r="L160" s="3"/>
      <c r="M160" s="3"/>
      <c r="N160" s="3"/>
    </row>
    <row r="161" spans="1:14">
      <c r="A161" s="108"/>
      <c r="B161" s="114"/>
      <c r="C161" s="110"/>
      <c r="D161" s="111"/>
      <c r="E161" s="115"/>
      <c r="F161" s="116"/>
      <c r="G161" s="112"/>
      <c r="H161" s="11"/>
      <c r="I161" s="11"/>
      <c r="J161" s="3"/>
      <c r="K161" s="3"/>
      <c r="L161" s="3"/>
      <c r="M161" s="3"/>
      <c r="N161" s="3"/>
    </row>
    <row r="162" spans="1:14" s="11" customFormat="1" ht="15.75" thickBot="1">
      <c r="A162" s="108"/>
      <c r="B162" s="114"/>
      <c r="C162" s="110"/>
      <c r="D162" s="111"/>
      <c r="E162" s="115"/>
      <c r="F162" s="116"/>
      <c r="G162" s="112"/>
    </row>
    <row r="163" spans="1:14" ht="16.5" thickBot="1">
      <c r="A163" s="108"/>
      <c r="B163" s="137"/>
      <c r="C163" s="73" t="s">
        <v>204</v>
      </c>
      <c r="D163" s="144"/>
      <c r="E163" s="145"/>
      <c r="F163" s="146"/>
      <c r="G163" s="147">
        <f>SUM(G120:G160)</f>
        <v>81782.419083999979</v>
      </c>
      <c r="H163" s="11"/>
      <c r="I163" s="11"/>
      <c r="J163" s="11"/>
      <c r="K163" s="11"/>
    </row>
    <row r="164" spans="1:14" ht="15.75" thickBot="1">
      <c r="A164" s="138"/>
      <c r="B164" s="137"/>
      <c r="C164" s="70"/>
      <c r="D164" s="71"/>
      <c r="E164" s="139"/>
      <c r="F164" s="140"/>
      <c r="G164" s="141"/>
      <c r="H164" s="11"/>
      <c r="I164" s="11"/>
      <c r="J164" s="11"/>
      <c r="K164" s="11"/>
    </row>
    <row r="165" spans="1:14" ht="19.5" thickBot="1">
      <c r="A165" s="138"/>
      <c r="B165" s="137"/>
      <c r="D165" s="142"/>
      <c r="E165" s="143"/>
      <c r="F165" s="73" t="s">
        <v>93</v>
      </c>
      <c r="G165" s="148">
        <f>G117+G163</f>
        <v>689995.88188400003</v>
      </c>
      <c r="H165" s="11"/>
      <c r="I165" s="11"/>
      <c r="J165" s="11"/>
      <c r="K165" s="11"/>
    </row>
    <row r="166" spans="1:14">
      <c r="H166" s="11"/>
      <c r="I166" s="11"/>
      <c r="J166" s="11"/>
      <c r="K166" s="11"/>
    </row>
    <row r="167" spans="1:14">
      <c r="H167" s="11"/>
      <c r="I167" s="11"/>
      <c r="J167" s="11"/>
      <c r="K167" s="11"/>
    </row>
    <row r="168" spans="1:14">
      <c r="H168" s="11"/>
      <c r="I168" s="11"/>
      <c r="J168" s="11"/>
      <c r="K168" s="11"/>
    </row>
    <row r="169" spans="1:14">
      <c r="H169" s="11"/>
      <c r="I169" s="11"/>
      <c r="J169" s="11"/>
      <c r="K169" s="11"/>
    </row>
    <row r="170" spans="1:14">
      <c r="H170" s="11"/>
      <c r="I170" s="11"/>
      <c r="J170" s="11"/>
      <c r="K170" s="11"/>
    </row>
    <row r="171" spans="1:14">
      <c r="H171" s="11"/>
      <c r="I171" s="11"/>
      <c r="J171" s="11"/>
      <c r="K171" s="11"/>
    </row>
  </sheetData>
  <autoFilter ref="A1:G1">
    <sortState ref="A2:G155">
      <sortCondition ref="A1"/>
    </sortState>
  </autoFilter>
  <sortState ref="B163:G216">
    <sortCondition ref="B163"/>
  </sortState>
  <pageMargins left="0.70866141732283472" right="0.70866141732283472" top="0.74803149606299213" bottom="0.74803149606299213" header="0.31496062992125984" footer="0.31496062992125984"/>
  <pageSetup paperSize="9" scale="53" fitToHeight="4" orientation="portrait" r:id="rId1"/>
  <headerFooter differentFirst="1">
    <oddHeader>&amp;LMellitto&amp;C&amp;A&amp;RFAL</oddHeader>
    <oddFooter>&amp;R&amp;P/&amp;N</oddFooter>
    <evenFooter>&amp;R&amp;P/&amp;N</evenFooter>
    <firstFooter>&amp;R&amp;P/&amp;N</firstFooter>
  </headerFooter>
  <rowBreaks count="2" manualBreakCount="2">
    <brk id="45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Cartiglio</vt:lpstr>
      <vt:lpstr>Riepilogo</vt:lpstr>
      <vt:lpstr>Piazzale</vt:lpstr>
      <vt:lpstr>Cabina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Orsini</dc:creator>
  <cp:lastModifiedBy>cocca</cp:lastModifiedBy>
  <cp:lastPrinted>2017-08-11T12:32:46Z</cp:lastPrinted>
  <dcterms:created xsi:type="dcterms:W3CDTF">2017-03-14T11:12:57Z</dcterms:created>
  <dcterms:modified xsi:type="dcterms:W3CDTF">2017-08-11T12:42:07Z</dcterms:modified>
</cp:coreProperties>
</file>